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medicinske opreme proizvajalca Karl Storz\"/>
    </mc:Choice>
  </mc:AlternateContent>
  <xr:revisionPtr revIDLastSave="0" documentId="13_ncr:1_{23401056-5C2A-4D44-97A6-816946C2B21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redračun (OBR-3)" sheetId="1" r:id="rId1"/>
    <sheet name="List2" sheetId="2" r:id="rId2"/>
    <sheet name="List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7" i="1" l="1"/>
  <c r="M17" i="1" s="1"/>
  <c r="L207" i="1"/>
  <c r="M207" i="1" s="1"/>
  <c r="L206" i="1"/>
  <c r="M206" i="1" s="1"/>
  <c r="L205" i="1"/>
  <c r="M205" i="1" s="1"/>
  <c r="L204" i="1"/>
  <c r="M204" i="1" s="1"/>
  <c r="L203" i="1"/>
  <c r="M203" i="1" s="1"/>
  <c r="M202" i="1"/>
  <c r="L202" i="1"/>
  <c r="L201" i="1"/>
  <c r="M201" i="1" s="1"/>
  <c r="L200" i="1"/>
  <c r="M200" i="1" s="1"/>
  <c r="L199" i="1"/>
  <c r="M199" i="1" s="1"/>
  <c r="L198" i="1"/>
  <c r="M198" i="1" s="1"/>
  <c r="L197" i="1"/>
  <c r="M197" i="1" s="1"/>
  <c r="L196" i="1"/>
  <c r="M196" i="1" s="1"/>
  <c r="L195" i="1"/>
  <c r="M195" i="1" s="1"/>
  <c r="L194" i="1"/>
  <c r="M194" i="1" s="1"/>
  <c r="L193" i="1"/>
  <c r="M193" i="1" s="1"/>
  <c r="L192" i="1"/>
  <c r="M192" i="1" s="1"/>
  <c r="L191" i="1"/>
  <c r="M191" i="1" s="1"/>
  <c r="L190" i="1"/>
  <c r="M190" i="1" s="1"/>
  <c r="L189" i="1"/>
  <c r="M189" i="1" s="1"/>
  <c r="L188" i="1"/>
  <c r="M188" i="1" s="1"/>
  <c r="L187" i="1"/>
  <c r="M187" i="1" s="1"/>
  <c r="L186" i="1"/>
  <c r="M186" i="1" s="1"/>
  <c r="L185" i="1"/>
  <c r="M185" i="1" s="1"/>
  <c r="L184" i="1"/>
  <c r="M184" i="1" s="1"/>
  <c r="L183" i="1"/>
  <c r="M183" i="1" s="1"/>
  <c r="L182" i="1"/>
  <c r="M182" i="1" s="1"/>
  <c r="L181" i="1"/>
  <c r="M181" i="1" s="1"/>
  <c r="L180" i="1"/>
  <c r="M180" i="1" s="1"/>
  <c r="L179" i="1"/>
  <c r="M179" i="1" s="1"/>
  <c r="L178" i="1"/>
  <c r="M178" i="1" s="1"/>
  <c r="L177" i="1"/>
  <c r="M177" i="1" s="1"/>
  <c r="L176" i="1"/>
  <c r="M176" i="1" s="1"/>
  <c r="L175" i="1"/>
  <c r="M175" i="1" s="1"/>
  <c r="L174" i="1"/>
  <c r="M174" i="1" s="1"/>
  <c r="L173" i="1"/>
  <c r="M173" i="1" s="1"/>
  <c r="L172" i="1"/>
  <c r="M172" i="1" s="1"/>
  <c r="L171" i="1"/>
  <c r="M171" i="1" s="1"/>
  <c r="L170" i="1"/>
  <c r="M170" i="1" s="1"/>
  <c r="L169" i="1"/>
  <c r="M169" i="1" s="1"/>
  <c r="L168" i="1"/>
  <c r="M168" i="1" s="1"/>
  <c r="L167" i="1"/>
  <c r="M167" i="1" s="1"/>
  <c r="L166" i="1"/>
  <c r="M166" i="1" s="1"/>
  <c r="L165" i="1"/>
  <c r="M165" i="1" s="1"/>
  <c r="L164" i="1"/>
  <c r="M164" i="1" s="1"/>
  <c r="L163" i="1"/>
  <c r="M163" i="1" s="1"/>
  <c r="L162" i="1"/>
  <c r="M162" i="1" s="1"/>
  <c r="L161" i="1"/>
  <c r="M161" i="1" s="1"/>
  <c r="L160" i="1"/>
  <c r="M160" i="1" s="1"/>
  <c r="L159" i="1"/>
  <c r="M159" i="1" s="1"/>
  <c r="L158" i="1"/>
  <c r="M158" i="1" s="1"/>
  <c r="L157" i="1"/>
  <c r="M157" i="1" s="1"/>
  <c r="L156" i="1"/>
  <c r="M156" i="1" s="1"/>
  <c r="L155" i="1"/>
  <c r="M155" i="1" s="1"/>
  <c r="L154" i="1"/>
  <c r="M154" i="1" s="1"/>
  <c r="L153" i="1"/>
  <c r="M153" i="1" s="1"/>
  <c r="L152" i="1"/>
  <c r="M152" i="1" s="1"/>
  <c r="L151" i="1"/>
  <c r="M151" i="1" s="1"/>
  <c r="L150" i="1"/>
  <c r="M150" i="1" s="1"/>
  <c r="L149" i="1"/>
  <c r="M149" i="1" s="1"/>
  <c r="L148" i="1"/>
  <c r="M148" i="1" s="1"/>
  <c r="L147" i="1"/>
  <c r="M147" i="1" s="1"/>
  <c r="L146" i="1"/>
  <c r="M146" i="1" s="1"/>
  <c r="L145" i="1"/>
  <c r="M145" i="1" s="1"/>
  <c r="L144" i="1"/>
  <c r="M144" i="1" s="1"/>
  <c r="L143" i="1"/>
  <c r="M143" i="1" s="1"/>
  <c r="L142" i="1"/>
  <c r="M142" i="1" s="1"/>
  <c r="L141" i="1"/>
  <c r="M141" i="1" s="1"/>
  <c r="L140" i="1"/>
  <c r="M140" i="1" s="1"/>
  <c r="L139" i="1"/>
  <c r="M139" i="1" s="1"/>
  <c r="L138" i="1"/>
  <c r="M138" i="1" s="1"/>
  <c r="L137" i="1"/>
  <c r="M137" i="1" s="1"/>
  <c r="L136" i="1"/>
  <c r="M136" i="1" s="1"/>
  <c r="L135" i="1"/>
  <c r="M135" i="1" s="1"/>
  <c r="L134" i="1"/>
  <c r="M134" i="1" s="1"/>
  <c r="L133" i="1"/>
  <c r="M133" i="1" s="1"/>
  <c r="L132" i="1"/>
  <c r="M132" i="1" s="1"/>
  <c r="L131" i="1"/>
  <c r="M131" i="1" s="1"/>
  <c r="L130" i="1"/>
  <c r="M130" i="1" s="1"/>
  <c r="L129" i="1"/>
  <c r="M129" i="1" s="1"/>
  <c r="L128" i="1"/>
  <c r="M128" i="1" s="1"/>
  <c r="L127" i="1"/>
  <c r="M127" i="1" s="1"/>
  <c r="L126" i="1"/>
  <c r="M126" i="1" s="1"/>
  <c r="L125" i="1"/>
  <c r="M125" i="1" s="1"/>
  <c r="L124" i="1"/>
  <c r="M124" i="1" s="1"/>
  <c r="L123" i="1"/>
  <c r="M123" i="1" s="1"/>
  <c r="L122" i="1"/>
  <c r="M122" i="1" s="1"/>
  <c r="L121" i="1"/>
  <c r="M121" i="1" s="1"/>
  <c r="L120" i="1"/>
  <c r="M120" i="1" s="1"/>
  <c r="L119" i="1"/>
  <c r="M119" i="1" s="1"/>
  <c r="L118" i="1"/>
  <c r="M118" i="1" s="1"/>
  <c r="L117" i="1"/>
  <c r="M117" i="1" s="1"/>
  <c r="L116" i="1"/>
  <c r="M116" i="1" s="1"/>
  <c r="L115" i="1"/>
  <c r="M115" i="1" s="1"/>
  <c r="L114" i="1"/>
  <c r="M114" i="1" s="1"/>
  <c r="L113" i="1"/>
  <c r="M113" i="1" s="1"/>
  <c r="L112" i="1"/>
  <c r="M112" i="1" s="1"/>
  <c r="L111" i="1"/>
  <c r="M111" i="1" s="1"/>
  <c r="L110" i="1"/>
  <c r="M110" i="1" s="1"/>
  <c r="L109" i="1"/>
  <c r="M109" i="1" s="1"/>
  <c r="L108" i="1"/>
  <c r="M108" i="1" s="1"/>
  <c r="L107" i="1"/>
  <c r="M107" i="1" s="1"/>
  <c r="M106" i="1"/>
  <c r="L106" i="1"/>
  <c r="L105" i="1"/>
  <c r="M105" i="1" s="1"/>
  <c r="L104" i="1"/>
  <c r="M104" i="1" s="1"/>
  <c r="L103" i="1"/>
  <c r="M103" i="1" s="1"/>
  <c r="L102" i="1"/>
  <c r="M102" i="1" s="1"/>
  <c r="L101" i="1"/>
  <c r="M101" i="1" s="1"/>
  <c r="L100" i="1"/>
  <c r="M100" i="1" s="1"/>
  <c r="L99" i="1"/>
  <c r="M99" i="1" s="1"/>
  <c r="L98" i="1"/>
  <c r="M98" i="1" s="1"/>
  <c r="L97" i="1"/>
  <c r="M97" i="1" s="1"/>
  <c r="L96" i="1"/>
  <c r="M96" i="1" s="1"/>
  <c r="L95" i="1"/>
  <c r="M95" i="1" s="1"/>
  <c r="L94" i="1"/>
  <c r="M94" i="1" s="1"/>
  <c r="L93" i="1"/>
  <c r="M93" i="1" s="1"/>
  <c r="L92" i="1"/>
  <c r="M92" i="1" s="1"/>
  <c r="L91" i="1"/>
  <c r="M91" i="1" s="1"/>
  <c r="L90" i="1"/>
  <c r="M90" i="1" s="1"/>
  <c r="L89" i="1"/>
  <c r="M89" i="1" s="1"/>
  <c r="L88" i="1"/>
  <c r="M88" i="1" s="1"/>
  <c r="L87" i="1"/>
  <c r="M87" i="1" s="1"/>
  <c r="L86" i="1"/>
  <c r="M86" i="1" s="1"/>
  <c r="L85" i="1"/>
  <c r="M85" i="1" s="1"/>
  <c r="L84" i="1"/>
  <c r="M84" i="1" s="1"/>
  <c r="L83" i="1"/>
  <c r="M83" i="1" s="1"/>
  <c r="L82" i="1"/>
  <c r="M82" i="1" s="1"/>
  <c r="L81" i="1"/>
  <c r="M81" i="1" s="1"/>
  <c r="L80" i="1"/>
  <c r="M80" i="1" s="1"/>
  <c r="L79" i="1"/>
  <c r="M79" i="1" s="1"/>
  <c r="L78" i="1"/>
  <c r="M78" i="1" s="1"/>
  <c r="L77" i="1"/>
  <c r="M77" i="1" s="1"/>
  <c r="L76" i="1"/>
  <c r="M76" i="1" s="1"/>
  <c r="L75" i="1"/>
  <c r="M75" i="1" s="1"/>
  <c r="L74" i="1"/>
  <c r="M74" i="1" s="1"/>
  <c r="L73" i="1"/>
  <c r="M73" i="1" s="1"/>
  <c r="L72" i="1"/>
  <c r="M72" i="1" s="1"/>
  <c r="L71" i="1"/>
  <c r="M71" i="1" s="1"/>
  <c r="L70" i="1"/>
  <c r="M70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 l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24" i="1" l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18" i="1"/>
  <c r="L19" i="1"/>
  <c r="M19" i="1" s="1"/>
  <c r="L20" i="1"/>
  <c r="M20" i="1" s="1"/>
  <c r="L21" i="1"/>
  <c r="M21" i="1" s="1"/>
  <c r="L22" i="1"/>
  <c r="M22" i="1" s="1"/>
  <c r="L23" i="1"/>
  <c r="M23" i="1" s="1"/>
  <c r="M18" i="1" l="1"/>
  <c r="L210" i="1" s="1"/>
  <c r="L209" i="1"/>
  <c r="L211" i="1" s="1"/>
</calcChain>
</file>

<file path=xl/sharedStrings.xml><?xml version="1.0" encoding="utf-8"?>
<sst xmlns="http://schemas.openxmlformats.org/spreadsheetml/2006/main" count="738" uniqueCount="505">
  <si>
    <t>ZŠ</t>
  </si>
  <si>
    <t>Opis</t>
  </si>
  <si>
    <t>EM</t>
  </si>
  <si>
    <t>Količina</t>
  </si>
  <si>
    <t>DDV (%)</t>
  </si>
  <si>
    <t>Vrednost brez DDV</t>
  </si>
  <si>
    <t>PONUDNIK:</t>
  </si>
  <si>
    <t>Številka ponudbe:</t>
  </si>
  <si>
    <t>Datum: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</si>
  <si>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</si>
  <si>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</si>
  <si>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</si>
  <si>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</si>
  <si>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</si>
  <si>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</si>
  <si>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</si>
  <si>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</si>
  <si>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</si>
  <si>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</si>
  <si>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</si>
  <si>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</si>
  <si>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</si>
  <si>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</si>
  <si>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kos</t>
  </si>
  <si>
    <t>Davčna osnova:</t>
  </si>
  <si>
    <t>Znesek davka:</t>
  </si>
  <si>
    <t>Za plačilo v EUR z DDV:</t>
  </si>
  <si>
    <t>Opomba:</t>
  </si>
  <si>
    <t>Žig in podpis ponudnika:</t>
  </si>
  <si>
    <t>PREDRAČUN ZA SKLOP 2</t>
  </si>
  <si>
    <t>• Količine, ki jih je naročnik navedel v obrazcu predračuna za sklop 2 (OBR-3) so okvirne.</t>
  </si>
  <si>
    <t>Oznaka</t>
  </si>
  <si>
    <t xml:space="preserve">Strošek tovarniške obnove na EM brez DDV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</si>
  <si>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</si>
  <si>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</si>
  <si>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</si>
  <si>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</si>
  <si>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</si>
  <si>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</si>
  <si>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</si>
  <si>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</si>
  <si>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</si>
  <si>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</si>
  <si>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</si>
  <si>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</si>
  <si>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</si>
  <si>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</si>
  <si>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</si>
  <si>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</si>
  <si>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</si>
  <si>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</si>
  <si>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</si>
  <si>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</si>
  <si>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</si>
  <si>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</si>
  <si>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</si>
  <si>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</si>
  <si>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</si>
  <si>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</si>
  <si>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</si>
  <si>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</si>
  <si>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</si>
  <si>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</si>
  <si>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TOVARNIŠKA OBNOVA (POPRAVILO) KIRURŠKIH INSTRUMENTOV KARL STORZ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</si>
  <si>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</si>
  <si>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</si>
  <si>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</si>
  <si>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</si>
  <si>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</si>
  <si>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</si>
  <si>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</si>
  <si>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</si>
  <si>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</si>
  <si>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</si>
  <si>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</si>
  <si>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</si>
  <si>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</si>
  <si>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</si>
  <si>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</si>
  <si>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</si>
  <si>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</si>
  <si>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</si>
  <si>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</si>
  <si>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</si>
  <si>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</si>
  <si>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</si>
  <si>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</si>
  <si>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</si>
  <si>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</si>
  <si>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</si>
  <si>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</si>
  <si>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</si>
  <si>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</si>
  <si>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</si>
  <si>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</si>
  <si>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</si>
  <si>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</si>
  <si>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</si>
  <si>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</si>
  <si>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</si>
  <si>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</si>
  <si>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</si>
  <si>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</si>
  <si>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</si>
  <si>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</si>
  <si>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</si>
  <si>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</si>
  <si>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</si>
  <si>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</si>
  <si>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</si>
  <si>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</si>
  <si>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</si>
  <si>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</si>
  <si>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</si>
  <si>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</si>
  <si>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</si>
  <si>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</si>
  <si>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</si>
  <si>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</si>
  <si>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</si>
  <si>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</si>
  <si>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</si>
  <si>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</si>
  <si>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</si>
  <si>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</si>
  <si>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</si>
  <si>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</si>
  <si>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</si>
  <si>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</si>
  <si>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</si>
  <si>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</si>
  <si>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</si>
  <si>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</si>
  <si>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</si>
  <si>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</si>
  <si>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</si>
  <si>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</si>
  <si>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</si>
  <si>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</si>
  <si>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</si>
  <si>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</si>
  <si>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</si>
  <si>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</si>
  <si>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</si>
  <si>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</si>
  <si>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</si>
  <si>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</si>
  <si>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</si>
  <si>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</si>
  <si>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</si>
  <si>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</si>
  <si>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</si>
  <si>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</si>
  <si>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</si>
  <si>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</si>
  <si>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</si>
  <si>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</si>
  <si>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</si>
  <si>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</si>
  <si>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</si>
  <si>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</si>
  <si>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</si>
  <si>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</si>
  <si>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</si>
  <si>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</si>
  <si>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</si>
  <si>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</si>
  <si>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</si>
  <si>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</si>
  <si>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</si>
  <si>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</si>
  <si>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</si>
  <si>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</si>
  <si>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</si>
  <si>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</si>
  <si>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</si>
  <si>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</si>
  <si>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</si>
  <si>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</si>
  <si>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</si>
  <si>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</si>
  <si>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</si>
  <si>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</si>
  <si>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</si>
  <si>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</si>
  <si>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</si>
  <si>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</si>
  <si>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</si>
  <si>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</si>
  <si>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</si>
  <si>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</si>
  <si>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</si>
  <si>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</si>
  <si>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</si>
  <si>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</si>
  <si>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</si>
  <si>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</si>
  <si>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</si>
  <si>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</si>
  <si>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</si>
  <si>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</si>
  <si>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</si>
  <si>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</si>
  <si>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</si>
  <si>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</si>
  <si>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</si>
  <si>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</si>
  <si>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</si>
  <si>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</si>
  <si>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</si>
  <si>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</si>
  <si>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Transvaginal Endoscopy Set</t>
  </si>
  <si>
    <t>Grasping Forceps</t>
  </si>
  <si>
    <t>Handle with Trumpet Valve</t>
  </si>
  <si>
    <t>Plastic Handle, without ratchet</t>
  </si>
  <si>
    <t>Plastic Handle with ratchet</t>
  </si>
  <si>
    <t>Metal Handle, without ratchet</t>
  </si>
  <si>
    <t>Metal Handle, with ratchet</t>
  </si>
  <si>
    <t>Plastic Handle, with ratchet</t>
  </si>
  <si>
    <t>Outer Tube Insulated</t>
  </si>
  <si>
    <t>Outer Tube, insulated</t>
  </si>
  <si>
    <t>Outer Shaft</t>
  </si>
  <si>
    <t>RoBi® Plastic Handle</t>
  </si>
  <si>
    <t>Robi® Metal Outer Sheath</t>
  </si>
  <si>
    <t>HARTMANN Ear Forceps, 8 cm</t>
  </si>
  <si>
    <t>Ear Forceps, curved right, 8 cm</t>
  </si>
  <si>
    <t>Ear Forceps, curved left, 8 cm</t>
  </si>
  <si>
    <t>Ear Forceps, 12.5 cm, 1.0 mm</t>
  </si>
  <si>
    <t>Ear Forceps,curved right, 8 cm</t>
  </si>
  <si>
    <t>Ear Froceps, curved left, 8 cm</t>
  </si>
  <si>
    <t>Scissors, delicate, 8 cm</t>
  </si>
  <si>
    <t>Wire Crimper, 8 cm</t>
  </si>
  <si>
    <t>INTRA handle angled</t>
  </si>
  <si>
    <t>Nasal Scissors, small, right</t>
  </si>
  <si>
    <t>Nasal Scissors, small, left</t>
  </si>
  <si>
    <t>Cut. Forceps, delicate,str.12.5cm</t>
  </si>
  <si>
    <t>Cut. Forceps, delicate,45°,12.5cm</t>
  </si>
  <si>
    <t>Nasal Forceps, size 3</t>
  </si>
  <si>
    <t>RHINOFORCE II Antrum Punch</t>
  </si>
  <si>
    <t>Elevator, 22.5 cm</t>
  </si>
  <si>
    <t>Elevator, 19.5 cm, 8 mm</t>
  </si>
  <si>
    <t>Scissors, curved, 14 cm</t>
  </si>
  <si>
    <t>Needle Holder, 15 cm</t>
  </si>
  <si>
    <t>STAMMBERGER Forceps</t>
  </si>
  <si>
    <t>STAMMBERGER Circular Punch,4.5 mm</t>
  </si>
  <si>
    <t>Circular Punch 3.5 mm</t>
  </si>
  <si>
    <t>Circular Punch, l.17 cm, 3.5 mm</t>
  </si>
  <si>
    <t>Front. Sinus Chain Punch. medium</t>
  </si>
  <si>
    <t>Antrum Forceps</t>
  </si>
  <si>
    <t>DOUGHTY Tongue Blade. Size 2</t>
  </si>
  <si>
    <t>Dissecting Scissors, curved,15 cm</t>
  </si>
  <si>
    <t>Bipolar Forceps</t>
  </si>
  <si>
    <t>FLUVOG Adaptor w. glass window</t>
  </si>
  <si>
    <t>10315P</t>
  </si>
  <si>
    <t>Optical Forceps, alligator</t>
  </si>
  <si>
    <t>10350HF</t>
  </si>
  <si>
    <t>Broncho-Fiberscope 54 x 2.8</t>
  </si>
  <si>
    <t>11003BC3</t>
  </si>
  <si>
    <t>Biopsy Forceps, 1.0 mm</t>
  </si>
  <si>
    <t>11003MA</t>
  </si>
  <si>
    <t>Rhino-Laryngo-Fiberscope 3.5 mm, 30 cm</t>
  </si>
  <si>
    <t>11101RP2</t>
  </si>
  <si>
    <t>Rhino-Laryngo-Fiberscope, 2.5 x 270 mm</t>
  </si>
  <si>
    <t>11101SK2</t>
  </si>
  <si>
    <t>Cysto-Urethro-Fiberscope</t>
  </si>
  <si>
    <t>11272C1</t>
  </si>
  <si>
    <t>Biopsy Forceps, 3 Fr.</t>
  </si>
  <si>
    <t>11275ZE</t>
  </si>
  <si>
    <t>Intubation Fiberscope 5.2 x 65</t>
  </si>
  <si>
    <t>11301BN1</t>
  </si>
  <si>
    <t>Intubation Fiberscope 3.7 x 65</t>
  </si>
  <si>
    <t>11302BD2</t>
  </si>
  <si>
    <t>HOPKINS II Telescope 0°, 10 mm</t>
  </si>
  <si>
    <t>26003AA</t>
  </si>
  <si>
    <t>HOPKINS® Telescope 0°, ICG, ? 10 mm</t>
  </si>
  <si>
    <t>26003ACA</t>
  </si>
  <si>
    <t>HOPKINS II Telescope 30°, 10 mm</t>
  </si>
  <si>
    <t>26003BA</t>
  </si>
  <si>
    <t>HOPKINS RUBINA 30°, NIR/ICG, O 10</t>
  </si>
  <si>
    <t>26003BRA</t>
  </si>
  <si>
    <t>HOPKINS II Telescope 30°,5mm,29cm</t>
  </si>
  <si>
    <t>26046BA</t>
  </si>
  <si>
    <t>Inner sheath for 26050 SL</t>
  </si>
  <si>
    <t>26050XA</t>
  </si>
  <si>
    <t>BETTOCCHI Operating Sheath</t>
  </si>
  <si>
    <t>26153BI</t>
  </si>
  <si>
    <t>BETTOCCHI CF-Operating Sheath</t>
  </si>
  <si>
    <t>26153BO</t>
  </si>
  <si>
    <t>HESSELING Forceps, 5 Fr.</t>
  </si>
  <si>
    <t>26159H</t>
  </si>
  <si>
    <t>Scissors, 5 Fr.</t>
  </si>
  <si>
    <t>26159SHW</t>
  </si>
  <si>
    <t>Biopsy and Grasping Forceps, 5 Fr.</t>
  </si>
  <si>
    <t>26159UHW</t>
  </si>
  <si>
    <t>Biopsy Spoon Forceps, 5 Fr.</t>
  </si>
  <si>
    <t>26160BHW</t>
  </si>
  <si>
    <t>Scissors, 5 Fr., length 40 cm</t>
  </si>
  <si>
    <t>26160EHW</t>
  </si>
  <si>
    <t>26160H</t>
  </si>
  <si>
    <t>26160SHW</t>
  </si>
  <si>
    <t>26160UHW</t>
  </si>
  <si>
    <t>Working Insert, size 4.5 mm</t>
  </si>
  <si>
    <t>26168TNC</t>
  </si>
  <si>
    <t>Suction and Irrigation Tube</t>
  </si>
  <si>
    <t>26173BN</t>
  </si>
  <si>
    <t>KOH Macro Needle Holder, ? 5mm</t>
  </si>
  <si>
    <t>26173KAF</t>
  </si>
  <si>
    <t>26173KAL</t>
  </si>
  <si>
    <t>26174BN</t>
  </si>
  <si>
    <t>Bipolar Ring Handle</t>
  </si>
  <si>
    <t>26284HM</t>
  </si>
  <si>
    <t>Bipolar Spring Handle</t>
  </si>
  <si>
    <t>26296HR</t>
  </si>
  <si>
    <t>Instrument port , 1 channel</t>
  </si>
  <si>
    <t>27001G</t>
  </si>
  <si>
    <t>Ureteroscope, 9.5 Fr., 6°, 34cm</t>
  </si>
  <si>
    <t>27002K</t>
  </si>
  <si>
    <t>Uretero-Renoscope, 9.5 Fr., 6°, 43cm</t>
  </si>
  <si>
    <t>27002L</t>
  </si>
  <si>
    <t>HOPKINS II Telescope 0°, 4 mm</t>
  </si>
  <si>
    <t>27005AA</t>
  </si>
  <si>
    <t>HOPKINS II Telescope 12°, 4 mm</t>
  </si>
  <si>
    <t>27005FA</t>
  </si>
  <si>
    <t>Stone Basket, 5 Fr.</t>
  </si>
  <si>
    <t>27023VK</t>
  </si>
  <si>
    <t>Handle for 27023 VK only</t>
  </si>
  <si>
    <t>27023VT</t>
  </si>
  <si>
    <t>Biopsy Forceps, 5 Fr.</t>
  </si>
  <si>
    <t>27023ZE</t>
  </si>
  <si>
    <t>Telescope Bridge</t>
  </si>
  <si>
    <t>27025F</t>
  </si>
  <si>
    <t>27025G</t>
  </si>
  <si>
    <t>27025GF</t>
  </si>
  <si>
    <t>Cystoscope-Urethroscope-Sheath, 20 Fr.</t>
  </si>
  <si>
    <t>27026C</t>
  </si>
  <si>
    <t>Obturator f.27026 C/CB,27027 C/CN</t>
  </si>
  <si>
    <t>27026CO</t>
  </si>
  <si>
    <t>Cystoscope-Urethroscope-Sheath, 19 Fr.</t>
  </si>
  <si>
    <t>27026D</t>
  </si>
  <si>
    <t>Catheter Deflecting Mechanism</t>
  </si>
  <si>
    <t>27026E</t>
  </si>
  <si>
    <t>27026EF</t>
  </si>
  <si>
    <t>Cystoscope-Urethroscope Sheath, 8 Fr.</t>
  </si>
  <si>
    <t>27033CR</t>
  </si>
  <si>
    <t>Grasping Forceps, 5 Fr.</t>
  </si>
  <si>
    <t>27034FK</t>
  </si>
  <si>
    <t>27034FL</t>
  </si>
  <si>
    <t>Resectoscope Sheath, 24 Fr.</t>
  </si>
  <si>
    <t>27040BO</t>
  </si>
  <si>
    <t>Working Element</t>
  </si>
  <si>
    <t>27040E</t>
  </si>
  <si>
    <t>Working Element  bipolar</t>
  </si>
  <si>
    <t>27040EB</t>
  </si>
  <si>
    <t>Standard-Obturator</t>
  </si>
  <si>
    <t>27040OC</t>
  </si>
  <si>
    <t>Resectoscope Sheath, 26 Fr.</t>
  </si>
  <si>
    <t>27040SL</t>
  </si>
  <si>
    <t>Inner Tube for 27040 SD/SL</t>
  </si>
  <si>
    <t>27040XA</t>
  </si>
  <si>
    <t>27042B</t>
  </si>
  <si>
    <t>27042BO</t>
  </si>
  <si>
    <t xml:space="preserve"> Inner Sheath Connecting Tube for In- and Outflow</t>
  </si>
  <si>
    <t>27050CA</t>
  </si>
  <si>
    <t>27050E</t>
  </si>
  <si>
    <t>Resectoscope Sheath</t>
  </si>
  <si>
    <t>27050SC</t>
  </si>
  <si>
    <t>27050SL</t>
  </si>
  <si>
    <t>Inner Tube for 27050 SL</t>
  </si>
  <si>
    <t>27050XA</t>
  </si>
  <si>
    <t>Urethrotome Sheath, 21 Fr.</t>
  </si>
  <si>
    <t>27068D</t>
  </si>
  <si>
    <t>Obturator for 27068 D</t>
  </si>
  <si>
    <t>27068DO</t>
  </si>
  <si>
    <t>Grasping Forceps, 3 Fr.</t>
  </si>
  <si>
    <t>27071TJ</t>
  </si>
  <si>
    <t>Optical Biopsy Forceps</t>
  </si>
  <si>
    <t>27072A</t>
  </si>
  <si>
    <t>27072BL</t>
  </si>
  <si>
    <t>Optical Grasping Forceps</t>
  </si>
  <si>
    <t>27072F</t>
  </si>
  <si>
    <t>Operating Sheath, 26 Fr.</t>
  </si>
  <si>
    <t>27093BD</t>
  </si>
  <si>
    <t>27290M</t>
  </si>
  <si>
    <t>HOPKINS Telescope 6 °</t>
  </si>
  <si>
    <t>27293AA</t>
  </si>
  <si>
    <t>Operating Sheath, 24 Fr.</t>
  </si>
  <si>
    <t>27293CD</t>
  </si>
  <si>
    <t>27425F</t>
  </si>
  <si>
    <t>27425FG</t>
  </si>
  <si>
    <t>27425P</t>
  </si>
  <si>
    <t>27425R</t>
  </si>
  <si>
    <t>Forceps, 5 Fr.</t>
  </si>
  <si>
    <t>27425RG</t>
  </si>
  <si>
    <t>Splitting Forceps, 5 Fr.</t>
  </si>
  <si>
    <t>27425U</t>
  </si>
  <si>
    <t>27425Z</t>
  </si>
  <si>
    <t>Ventriculoscope LOTTA</t>
  </si>
  <si>
    <t>28164LA</t>
  </si>
  <si>
    <t>Trocar only</t>
  </si>
  <si>
    <t>30101C</t>
  </si>
  <si>
    <t>Multifunctional Valve, size 7 mm</t>
  </si>
  <si>
    <t>30101M1</t>
  </si>
  <si>
    <t>30101P</t>
  </si>
  <si>
    <t>Automatic Valve, size 11 mm</t>
  </si>
  <si>
    <t>30103A1</t>
  </si>
  <si>
    <t>30103C</t>
  </si>
  <si>
    <t>Multifunctional Valve, size 11 mm</t>
  </si>
  <si>
    <t>30103M1</t>
  </si>
  <si>
    <t>30103P</t>
  </si>
  <si>
    <t>Trocar only, with pyramidal tip</t>
  </si>
  <si>
    <t>30120Q</t>
  </si>
  <si>
    <t>Multifunctional Valve, size 6 mm</t>
  </si>
  <si>
    <t>30160M1</t>
  </si>
  <si>
    <t>30160P</t>
  </si>
  <si>
    <t>Fan Retractor</t>
  </si>
  <si>
    <t>30623FP</t>
  </si>
  <si>
    <t>High Frequency Needle</t>
  </si>
  <si>
    <t>30675ND</t>
  </si>
  <si>
    <t>Surgical Sponge Holder</t>
  </si>
  <si>
    <t>32340PT</t>
  </si>
  <si>
    <t>Forceps Insert</t>
  </si>
  <si>
    <t>33310MD</t>
  </si>
  <si>
    <t>Click Line MANHES Grasping Fcps.</t>
  </si>
  <si>
    <t>33322MS</t>
  </si>
  <si>
    <t>33322MT</t>
  </si>
  <si>
    <t>Click Line Grasping Forceps</t>
  </si>
  <si>
    <t>33332DF</t>
  </si>
  <si>
    <t>Click Line KELLY Grasping Forcpes</t>
  </si>
  <si>
    <t>33332MD</t>
  </si>
  <si>
    <t>33332ME</t>
  </si>
  <si>
    <t>33332MG</t>
  </si>
  <si>
    <t>Click Line MANHES Grasp. Forceps</t>
  </si>
  <si>
    <t>33332MR</t>
  </si>
  <si>
    <t>33332MS</t>
  </si>
  <si>
    <t>Click Line Meso-ovarian Forceps</t>
  </si>
  <si>
    <t>33332VA</t>
  </si>
  <si>
    <t>33510FS</t>
  </si>
  <si>
    <t>33510UM</t>
  </si>
  <si>
    <t>Click Line SAWALHE Tissue Forceps</t>
  </si>
  <si>
    <t>33532UM</t>
  </si>
  <si>
    <t>Click Line Tenaculum Forceps</t>
  </si>
  <si>
    <t>33552UM</t>
  </si>
  <si>
    <t>Click Line Tissue Grasping Forc.</t>
  </si>
  <si>
    <t>33552UN</t>
  </si>
  <si>
    <t>Scissors Insert</t>
  </si>
  <si>
    <t>34310MA</t>
  </si>
  <si>
    <t>34310MS</t>
  </si>
  <si>
    <t>34510GS</t>
  </si>
  <si>
    <t>Click Cline Spoon Forceps</t>
  </si>
  <si>
    <t>34531GS</t>
  </si>
  <si>
    <t>Pistol Grip Handle</t>
  </si>
  <si>
    <t>37113A</t>
  </si>
  <si>
    <t>RoBi® MALZONI Forceps Insert</t>
  </si>
  <si>
    <t>38610MA</t>
  </si>
  <si>
    <t>RoBi® KELLY Forceps Insert</t>
  </si>
  <si>
    <t>38610MD</t>
  </si>
  <si>
    <t>RoBi® Forceps Insert</t>
  </si>
  <si>
    <t>38610ML</t>
  </si>
  <si>
    <t>38610ON</t>
  </si>
  <si>
    <t>RoBi® KELLY Grasping Forceps</t>
  </si>
  <si>
    <t>38651MD</t>
  </si>
  <si>
    <t>RoBi® Grasping Forceps</t>
  </si>
  <si>
    <t>38651ON</t>
  </si>
  <si>
    <t>Forceps, through-cut, 25°/45°,3mm</t>
  </si>
  <si>
    <t>451510B</t>
  </si>
  <si>
    <t>Miniature Forceps 65°, left</t>
  </si>
  <si>
    <t>452841L</t>
  </si>
  <si>
    <t>Miniature Forceps 65°, right</t>
  </si>
  <si>
    <t>452841R</t>
  </si>
  <si>
    <t>RHINOFORCE II Nasal Forceps</t>
  </si>
  <si>
    <t>456001B</t>
  </si>
  <si>
    <t>RHINOFORCE N Forceps 45°, size 1</t>
  </si>
  <si>
    <t>456501B</t>
  </si>
  <si>
    <t>456801B</t>
  </si>
  <si>
    <t>BENJAMIN-HAVAS Clip</t>
  </si>
  <si>
    <t>497AC</t>
  </si>
  <si>
    <t>HOPKINS® II Telescope 0°, 2.7 mm, 18 cm</t>
  </si>
  <si>
    <t>7229AA</t>
  </si>
  <si>
    <t>7230AA</t>
  </si>
  <si>
    <t>7230AWA</t>
  </si>
  <si>
    <t>HOPKINS Telescope 30°, 4 mm</t>
  </si>
  <si>
    <t>7230BA</t>
  </si>
  <si>
    <t>Cutting Forceps, curved upwards</t>
  </si>
  <si>
    <t>8591B</t>
  </si>
  <si>
    <t>Cutting Forceps</t>
  </si>
  <si>
    <t>8591U</t>
  </si>
  <si>
    <t>8591W</t>
  </si>
  <si>
    <t>Forceps,triangular,delicate,left</t>
  </si>
  <si>
    <t>8593HM</t>
  </si>
  <si>
    <t>Scissors, straight</t>
  </si>
  <si>
    <t>8594A</t>
  </si>
  <si>
    <t>Scissors, angled 45°</t>
  </si>
  <si>
    <t>8594B</t>
  </si>
  <si>
    <t>Scissors, curved right</t>
  </si>
  <si>
    <t>8594C</t>
  </si>
  <si>
    <t>Scissors, curved left</t>
  </si>
  <si>
    <t>8594D</t>
  </si>
  <si>
    <t>LINDHOLM Vocal Cord Retractor</t>
  </si>
  <si>
    <t>8654B</t>
  </si>
  <si>
    <t>LARYNG. II Forceps, oval, 22 cm,small</t>
  </si>
  <si>
    <t>8662E</t>
  </si>
  <si>
    <t>Tele-Laryngoscope, autoclavable</t>
  </si>
  <si>
    <t>8707DA</t>
  </si>
  <si>
    <t>luč naglavna</t>
  </si>
  <si>
    <t>KS60, KS70,..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</si>
</sst>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7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>
      <alignment horizontal="left" vertical="top"/>
    </xf>
  </cellStyleXfs>
  <cellXfs count="51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5" xfId="0" applyNumberFormat="1" applyFont="1" applyBorder="1" applyAlignment="1" applyProtection="1">
      <alignment vertical="center"/>
    </xf>
    <xf numFmtId="0" fontId="1" fillId="0" borderId="6" xfId="0" applyFont="1" applyBorder="1" applyProtection="1"/>
    <xf numFmtId="0" fontId="1" fillId="0" borderId="0" xfId="0" applyFont="1" applyAlignment="1" applyProtection="1">
      <alignment horizontal="left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 vertical="center" wrapText="1"/>
    </xf>
    <xf numFmtId="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14" fontId="4" fillId="0" borderId="0" xfId="0" applyNumberFormat="1" applyFont="1" applyFill="1" applyBorder="1" applyAlignment="1" applyProtection="1"/>
    <xf numFmtId="0" fontId="6" fillId="4" borderId="1" xfId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</xf>
    <xf numFmtId="0" fontId="1" fillId="5" borderId="0" xfId="0" applyFont="1" applyFill="1" applyProtection="1"/>
    <xf numFmtId="0" fontId="1" fillId="5" borderId="0" xfId="0" applyFont="1" applyFill="1" applyAlignment="1" applyProtection="1">
      <alignment horizontal="left"/>
    </xf>
    <xf numFmtId="0" fontId="1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/>
    </xf>
    <xf numFmtId="3" fontId="1" fillId="5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left" vertical="center" wrapText="1"/>
    </xf>
    <xf numFmtId="0" fontId="6" fillId="3" borderId="4" xfId="1" applyFont="1" applyFill="1" applyBorder="1" applyAlignment="1" applyProtection="1">
      <alignment horizontal="left" vertical="center" wrapText="1"/>
    </xf>
    <xf numFmtId="0" fontId="6" fillId="3" borderId="3" xfId="1" applyFont="1" applyFill="1" applyBorder="1" applyAlignment="1" applyProtection="1">
      <alignment horizontal="left" vertical="center" wrapText="1"/>
    </xf>
    <xf numFmtId="0" fontId="6" fillId="5" borderId="2" xfId="1" applyFont="1" applyFill="1" applyBorder="1" applyAlignment="1" applyProtection="1">
      <alignment horizontal="left" vertical="center" wrapText="1"/>
    </xf>
    <xf numFmtId="0" fontId="6" fillId="5" borderId="4" xfId="1" applyFont="1" applyFill="1" applyBorder="1" applyAlignment="1" applyProtection="1">
      <alignment horizontal="left" vertical="center" wrapText="1"/>
    </xf>
    <xf numFmtId="0" fontId="6" fillId="5" borderId="3" xfId="1" applyFont="1" applyFill="1" applyBorder="1" applyAlignment="1" applyProtection="1">
      <alignment horizontal="left" vertical="center" wrapText="1"/>
    </xf>
    <xf numFmtId="0" fontId="6" fillId="4" borderId="2" xfId="1" applyFont="1" applyFill="1" applyBorder="1" applyAlignment="1" applyProtection="1">
      <alignment horizontal="left" vertical="center" wrapText="1"/>
    </xf>
    <xf numFmtId="0" fontId="6" fillId="4" borderId="4" xfId="1" applyFont="1" applyFill="1" applyBorder="1" applyAlignment="1" applyProtection="1">
      <alignment horizontal="left" vertical="center" wrapText="1"/>
    </xf>
    <xf numFmtId="0" fontId="6" fillId="4" borderId="3" xfId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1" fillId="0" borderId="6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</cellXfs>
  <cellStyles count="3">
    <cellStyle name="Navadno" xfId="0" builtinId="0"/>
    <cellStyle name="Normal_Sheet2" xfId="1" xr:uid="{00000000-0005-0000-0000-000001000000}"/>
    <cellStyle name="S8" xfId="2" xr:uid="{F3E35ADD-08D2-4F7A-B444-17B4723C90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20"/>
  <sheetViews>
    <sheetView tabSelected="1" zoomScaleNormal="100" workbookViewId="0">
      <selection activeCell="G6" sqref="G6"/>
    </sheetView>
  </sheetViews>
  <sheetFormatPr defaultRowHeight="12.75" x14ac:dyDescent="0.2"/>
  <cols>
    <col min="1" max="1" width="4.140625" style="1" bestFit="1" customWidth="1"/>
    <col min="2" max="2" width="20.140625" style="1" customWidth="1"/>
    <col min="3" max="3" width="7.5703125" style="11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20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 customWidth="1"/>
    <col min="14" max="16384" width="9.140625" style="1"/>
  </cols>
  <sheetData>
    <row r="2" spans="1:12" x14ac:dyDescent="0.2">
      <c r="B2" s="11" t="s">
        <v>6</v>
      </c>
      <c r="D2" s="11"/>
      <c r="E2" s="11"/>
    </row>
    <row r="3" spans="1:12" ht="20.25" customHeight="1" x14ac:dyDescent="0.2">
      <c r="B3" s="45"/>
      <c r="C3" s="45"/>
      <c r="D3" s="45"/>
      <c r="E3" s="22"/>
      <c r="F3" s="22"/>
    </row>
    <row r="4" spans="1:12" ht="20.25" customHeight="1" x14ac:dyDescent="0.2">
      <c r="B4" s="45"/>
      <c r="C4" s="45"/>
      <c r="D4" s="45"/>
      <c r="E4" s="23"/>
      <c r="F4" s="23"/>
    </row>
    <row r="5" spans="1:12" ht="20.25" customHeight="1" x14ac:dyDescent="0.2">
      <c r="B5" s="45"/>
      <c r="C5" s="45"/>
      <c r="D5" s="45"/>
      <c r="E5" s="22"/>
      <c r="F5" s="22"/>
    </row>
    <row r="6" spans="1:12" x14ac:dyDescent="0.2">
      <c r="C6" s="13"/>
      <c r="D6" s="2"/>
      <c r="E6" s="2"/>
      <c r="F6" s="2"/>
    </row>
    <row r="7" spans="1:12" ht="20.25" customHeight="1" x14ac:dyDescent="0.2">
      <c r="B7" s="11" t="s">
        <v>7</v>
      </c>
      <c r="D7" s="45"/>
      <c r="E7" s="45"/>
      <c r="F7" s="22"/>
    </row>
    <row r="8" spans="1:12" ht="20.25" customHeight="1" x14ac:dyDescent="0.2">
      <c r="B8" s="11" t="s">
        <v>8</v>
      </c>
      <c r="C8" s="45"/>
      <c r="D8" s="45"/>
      <c r="E8" s="24"/>
    </row>
    <row r="12" spans="1:12" ht="18" x14ac:dyDescent="0.2">
      <c r="A12" s="50" t="s">
        <v>29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36" customHeight="1" x14ac:dyDescent="0.2">
      <c r="A13" s="49" t="s">
        <v>63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2" x14ac:dyDescent="0.2">
      <c r="B14" s="27"/>
      <c r="C14" s="28"/>
      <c r="D14" s="27"/>
      <c r="E14" s="27"/>
      <c r="F14" s="27"/>
    </row>
    <row r="16" spans="1:12" ht="63.75" x14ac:dyDescent="0.2">
      <c r="A16" s="3" t="s">
        <v>0</v>
      </c>
      <c r="B16" s="12" t="s">
        <v>31</v>
      </c>
      <c r="C16" s="46" t="s">
        <v>1</v>
      </c>
      <c r="D16" s="47"/>
      <c r="E16" s="47"/>
      <c r="F16" s="47"/>
      <c r="G16" s="48"/>
      <c r="H16" s="4" t="s">
        <v>2</v>
      </c>
      <c r="I16" s="4" t="s">
        <v>3</v>
      </c>
      <c r="J16" s="5" t="s">
        <v>32</v>
      </c>
      <c r="K16" s="5" t="s">
        <v>4</v>
      </c>
      <c r="L16" s="5" t="s">
        <v>5</v>
      </c>
    </row>
    <row r="17" spans="1:13" ht="15" customHeight="1" x14ac:dyDescent="0.2">
      <c r="A17" s="19" t="s">
        <v>9</v>
      </c>
      <c r="B17" s="19">
        <v>26182</v>
      </c>
      <c r="C17" s="38" t="s">
        <v>211</v>
      </c>
      <c r="D17" s="39"/>
      <c r="E17" s="39"/>
      <c r="F17" s="39"/>
      <c r="G17" s="40"/>
      <c r="H17" s="16" t="s">
        <v>23</v>
      </c>
      <c r="I17" s="26">
        <v>4</v>
      </c>
      <c r="J17" s="17"/>
      <c r="K17" s="33">
        <v>22</v>
      </c>
      <c r="L17" s="17">
        <f t="shared" ref="L17:L22" si="0">I17*J17</f>
        <v>0</v>
      </c>
      <c r="M17" s="1">
        <f t="shared" ref="M17:M30" si="1">K17*L17/100</f>
        <v>0</v>
      </c>
    </row>
    <row r="18" spans="1:13" ht="15" customHeight="1" x14ac:dyDescent="0.2">
      <c r="A18" s="18" t="s">
        <v>10</v>
      </c>
      <c r="B18" s="18">
        <v>27662</v>
      </c>
      <c r="C18" s="41" t="s">
        <v>212</v>
      </c>
      <c r="D18" s="42"/>
      <c r="E18" s="42"/>
      <c r="F18" s="42"/>
      <c r="G18" s="43"/>
      <c r="H18" s="14" t="s">
        <v>23</v>
      </c>
      <c r="I18" s="25">
        <v>2</v>
      </c>
      <c r="J18" s="15"/>
      <c r="K18" s="34">
        <v>22</v>
      </c>
      <c r="L18" s="15">
        <f t="shared" si="0"/>
        <v>0</v>
      </c>
      <c r="M18" s="1">
        <f t="shared" si="1"/>
        <v>0</v>
      </c>
    </row>
    <row r="19" spans="1:13" ht="15" customHeight="1" x14ac:dyDescent="0.2">
      <c r="A19" s="19" t="s">
        <v>11</v>
      </c>
      <c r="B19" s="19">
        <v>30804</v>
      </c>
      <c r="C19" s="38" t="s">
        <v>213</v>
      </c>
      <c r="D19" s="39"/>
      <c r="E19" s="39"/>
      <c r="F19" s="39"/>
      <c r="G19" s="40"/>
      <c r="H19" s="16" t="s">
        <v>23</v>
      </c>
      <c r="I19" s="26">
        <v>2</v>
      </c>
      <c r="J19" s="17"/>
      <c r="K19" s="33">
        <v>22</v>
      </c>
      <c r="L19" s="17">
        <f t="shared" si="0"/>
        <v>0</v>
      </c>
      <c r="M19" s="1">
        <f t="shared" si="1"/>
        <v>0</v>
      </c>
    </row>
    <row r="20" spans="1:13" ht="15" customHeight="1" x14ac:dyDescent="0.2">
      <c r="A20" s="29" t="s">
        <v>12</v>
      </c>
      <c r="B20" s="29">
        <v>33121</v>
      </c>
      <c r="C20" s="35" t="s">
        <v>214</v>
      </c>
      <c r="D20" s="36"/>
      <c r="E20" s="36"/>
      <c r="F20" s="36"/>
      <c r="G20" s="37"/>
      <c r="H20" s="30" t="s">
        <v>23</v>
      </c>
      <c r="I20" s="31">
        <v>2</v>
      </c>
      <c r="J20" s="32"/>
      <c r="K20" s="34">
        <v>22</v>
      </c>
      <c r="L20" s="32">
        <f t="shared" si="0"/>
        <v>0</v>
      </c>
      <c r="M20" s="1">
        <f t="shared" si="1"/>
        <v>0</v>
      </c>
    </row>
    <row r="21" spans="1:13" ht="15" customHeight="1" x14ac:dyDescent="0.2">
      <c r="A21" s="19" t="s">
        <v>13</v>
      </c>
      <c r="B21" s="19">
        <v>33122</v>
      </c>
      <c r="C21" s="38" t="s">
        <v>215</v>
      </c>
      <c r="D21" s="39"/>
      <c r="E21" s="39"/>
      <c r="F21" s="39"/>
      <c r="G21" s="40"/>
      <c r="H21" s="16" t="s">
        <v>23</v>
      </c>
      <c r="I21" s="26">
        <v>2</v>
      </c>
      <c r="J21" s="17"/>
      <c r="K21" s="33">
        <v>22</v>
      </c>
      <c r="L21" s="17">
        <f t="shared" si="0"/>
        <v>0</v>
      </c>
      <c r="M21" s="1">
        <f t="shared" si="1"/>
        <v>0</v>
      </c>
    </row>
    <row r="22" spans="1:13" ht="29.25" customHeight="1" x14ac:dyDescent="0.2">
      <c r="A22" s="29" t="s">
        <v>14</v>
      </c>
      <c r="B22" s="29">
        <v>33131</v>
      </c>
      <c r="C22" s="35" t="s">
        <v>216</v>
      </c>
      <c r="D22" s="36"/>
      <c r="E22" s="36"/>
      <c r="F22" s="36"/>
      <c r="G22" s="37"/>
      <c r="H22" s="30" t="s">
        <v>23</v>
      </c>
      <c r="I22" s="31">
        <v>2</v>
      </c>
      <c r="J22" s="32"/>
      <c r="K22" s="34">
        <v>22</v>
      </c>
      <c r="L22" s="32">
        <f t="shared" si="0"/>
        <v>0</v>
      </c>
      <c r="M22" s="1">
        <f t="shared" si="1"/>
        <v>0</v>
      </c>
    </row>
    <row r="23" spans="1:13" ht="15" customHeight="1" x14ac:dyDescent="0.2">
      <c r="A23" s="19" t="s">
        <v>15</v>
      </c>
      <c r="B23" s="19">
        <v>33132</v>
      </c>
      <c r="C23" s="38" t="s">
        <v>217</v>
      </c>
      <c r="D23" s="39"/>
      <c r="E23" s="39"/>
      <c r="F23" s="39"/>
      <c r="G23" s="40"/>
      <c r="H23" s="16" t="s">
        <v>23</v>
      </c>
      <c r="I23" s="26">
        <v>2</v>
      </c>
      <c r="J23" s="17"/>
      <c r="K23" s="33">
        <v>22</v>
      </c>
      <c r="L23" s="17">
        <f>I24*J23</f>
        <v>0</v>
      </c>
      <c r="M23" s="1">
        <f t="shared" si="1"/>
        <v>0</v>
      </c>
    </row>
    <row r="24" spans="1:13" ht="15" customHeight="1" x14ac:dyDescent="0.2">
      <c r="A24" s="29" t="s">
        <v>16</v>
      </c>
      <c r="B24" s="29">
        <v>33151</v>
      </c>
      <c r="C24" s="35" t="s">
        <v>214</v>
      </c>
      <c r="D24" s="36"/>
      <c r="E24" s="36"/>
      <c r="F24" s="36"/>
      <c r="G24" s="37"/>
      <c r="H24" s="30" t="s">
        <v>23</v>
      </c>
      <c r="I24" s="31">
        <v>2</v>
      </c>
      <c r="J24" s="32"/>
      <c r="K24" s="34">
        <v>22</v>
      </c>
      <c r="L24" s="32">
        <f>I25*J24</f>
        <v>0</v>
      </c>
      <c r="M24" s="1">
        <f t="shared" si="1"/>
        <v>0</v>
      </c>
    </row>
    <row r="25" spans="1:13" ht="15" customHeight="1" x14ac:dyDescent="0.2">
      <c r="A25" s="19" t="s">
        <v>17</v>
      </c>
      <c r="B25" s="19">
        <v>33152</v>
      </c>
      <c r="C25" s="38" t="s">
        <v>218</v>
      </c>
      <c r="D25" s="39"/>
      <c r="E25" s="39"/>
      <c r="F25" s="39"/>
      <c r="G25" s="40"/>
      <c r="H25" s="16" t="s">
        <v>23</v>
      </c>
      <c r="I25" s="26">
        <v>2</v>
      </c>
      <c r="J25" s="17"/>
      <c r="K25" s="33">
        <v>22</v>
      </c>
      <c r="L25" s="17">
        <f>I25*J25</f>
        <v>0</v>
      </c>
      <c r="M25" s="1">
        <f t="shared" si="1"/>
        <v>0</v>
      </c>
    </row>
    <row r="26" spans="1:13" ht="15" customHeight="1" x14ac:dyDescent="0.2">
      <c r="A26" s="29" t="s">
        <v>18</v>
      </c>
      <c r="B26" s="29">
        <v>33300</v>
      </c>
      <c r="C26" s="35" t="s">
        <v>219</v>
      </c>
      <c r="D26" s="36"/>
      <c r="E26" s="36"/>
      <c r="F26" s="36"/>
      <c r="G26" s="37"/>
      <c r="H26" s="30" t="s">
        <v>23</v>
      </c>
      <c r="I26" s="31">
        <v>2</v>
      </c>
      <c r="J26" s="32"/>
      <c r="K26" s="34">
        <v>22</v>
      </c>
      <c r="L26" s="32">
        <f>I26*J26</f>
        <v>0</v>
      </c>
      <c r="M26" s="1">
        <f t="shared" si="1"/>
        <v>0</v>
      </c>
    </row>
    <row r="27" spans="1:13" ht="15" customHeight="1" x14ac:dyDescent="0.2">
      <c r="A27" s="19" t="s">
        <v>19</v>
      </c>
      <c r="B27" s="19">
        <v>33500</v>
      </c>
      <c r="C27" s="38" t="s">
        <v>220</v>
      </c>
      <c r="D27" s="39"/>
      <c r="E27" s="39"/>
      <c r="F27" s="39"/>
      <c r="G27" s="40"/>
      <c r="H27" s="16" t="s">
        <v>23</v>
      </c>
      <c r="I27" s="26">
        <v>2</v>
      </c>
      <c r="J27" s="17"/>
      <c r="K27" s="33">
        <v>22</v>
      </c>
      <c r="L27" s="17">
        <f t="shared" ref="L27:L36" si="2">I27*J27</f>
        <v>0</v>
      </c>
      <c r="M27" s="1">
        <f t="shared" si="1"/>
        <v>0</v>
      </c>
    </row>
    <row r="28" spans="1:13" ht="15" customHeight="1" x14ac:dyDescent="0.2">
      <c r="A28" s="29" t="s">
        <v>20</v>
      </c>
      <c r="B28" s="29">
        <v>33550</v>
      </c>
      <c r="C28" s="35" t="s">
        <v>221</v>
      </c>
      <c r="D28" s="36"/>
      <c r="E28" s="36"/>
      <c r="F28" s="36"/>
      <c r="G28" s="37"/>
      <c r="H28" s="30" t="s">
        <v>23</v>
      </c>
      <c r="I28" s="31">
        <v>2</v>
      </c>
      <c r="J28" s="32"/>
      <c r="K28" s="34">
        <v>22</v>
      </c>
      <c r="L28" s="32">
        <f t="shared" si="2"/>
        <v>0</v>
      </c>
      <c r="M28" s="1">
        <f t="shared" si="1"/>
        <v>0</v>
      </c>
    </row>
    <row r="29" spans="1:13" ht="15" customHeight="1" x14ac:dyDescent="0.2">
      <c r="A29" s="19" t="s">
        <v>21</v>
      </c>
      <c r="B29" s="19">
        <v>33590</v>
      </c>
      <c r="C29" s="38" t="s">
        <v>221</v>
      </c>
      <c r="D29" s="39"/>
      <c r="E29" s="39"/>
      <c r="F29" s="39"/>
      <c r="G29" s="40"/>
      <c r="H29" s="16" t="s">
        <v>23</v>
      </c>
      <c r="I29" s="26">
        <v>2</v>
      </c>
      <c r="J29" s="17"/>
      <c r="K29" s="33">
        <v>22</v>
      </c>
      <c r="L29" s="17">
        <f t="shared" si="2"/>
        <v>0</v>
      </c>
      <c r="M29" s="1">
        <f t="shared" si="1"/>
        <v>0</v>
      </c>
    </row>
    <row r="30" spans="1:13" ht="15" customHeight="1" x14ac:dyDescent="0.2">
      <c r="A30" s="29" t="s">
        <v>22</v>
      </c>
      <c r="B30" s="29">
        <v>38151</v>
      </c>
      <c r="C30" s="35" t="s">
        <v>222</v>
      </c>
      <c r="D30" s="36"/>
      <c r="E30" s="36"/>
      <c r="F30" s="36"/>
      <c r="G30" s="37"/>
      <c r="H30" s="30" t="s">
        <v>23</v>
      </c>
      <c r="I30" s="31">
        <v>2</v>
      </c>
      <c r="J30" s="32"/>
      <c r="K30" s="34">
        <v>22</v>
      </c>
      <c r="L30" s="32">
        <f t="shared" si="2"/>
        <v>0</v>
      </c>
      <c r="M30" s="1">
        <f t="shared" si="1"/>
        <v>0</v>
      </c>
    </row>
    <row r="31" spans="1:13" ht="15" customHeight="1" x14ac:dyDescent="0.2">
      <c r="A31" s="19" t="s">
        <v>33</v>
      </c>
      <c r="B31" s="19">
        <v>38600</v>
      </c>
      <c r="C31" s="38" t="s">
        <v>223</v>
      </c>
      <c r="D31" s="39"/>
      <c r="E31" s="39"/>
      <c r="F31" s="39"/>
      <c r="G31" s="40"/>
      <c r="H31" s="16" t="s">
        <v>23</v>
      </c>
      <c r="I31" s="26">
        <v>2</v>
      </c>
      <c r="J31" s="17"/>
      <c r="K31" s="33">
        <v>22</v>
      </c>
      <c r="L31" s="17">
        <f t="shared" si="2"/>
        <v>0</v>
      </c>
      <c r="M31" s="1">
        <f t="shared" ref="M31:M58" si="3">K31*L31/100</f>
        <v>0</v>
      </c>
    </row>
    <row r="32" spans="1:13" ht="15" customHeight="1" x14ac:dyDescent="0.2">
      <c r="A32" s="18" t="s">
        <v>34</v>
      </c>
      <c r="B32" s="18">
        <v>221100</v>
      </c>
      <c r="C32" s="41" t="s">
        <v>224</v>
      </c>
      <c r="D32" s="42"/>
      <c r="E32" s="42"/>
      <c r="F32" s="42"/>
      <c r="G32" s="43"/>
      <c r="H32" s="14" t="s">
        <v>23</v>
      </c>
      <c r="I32" s="25">
        <v>2</v>
      </c>
      <c r="J32" s="15"/>
      <c r="K32" s="34">
        <v>22</v>
      </c>
      <c r="L32" s="15">
        <f t="shared" si="2"/>
        <v>0</v>
      </c>
      <c r="M32" s="1">
        <f t="shared" si="3"/>
        <v>0</v>
      </c>
    </row>
    <row r="33" spans="1:13" ht="15" customHeight="1" x14ac:dyDescent="0.2">
      <c r="A33" s="19" t="s">
        <v>35</v>
      </c>
      <c r="B33" s="19">
        <v>221304</v>
      </c>
      <c r="C33" s="38" t="s">
        <v>225</v>
      </c>
      <c r="D33" s="39"/>
      <c r="E33" s="39"/>
      <c r="F33" s="39"/>
      <c r="G33" s="40"/>
      <c r="H33" s="16" t="s">
        <v>23</v>
      </c>
      <c r="I33" s="26">
        <v>2</v>
      </c>
      <c r="J33" s="17"/>
      <c r="K33" s="33">
        <v>22</v>
      </c>
      <c r="L33" s="17">
        <f t="shared" si="2"/>
        <v>0</v>
      </c>
      <c r="M33" s="1">
        <f t="shared" si="3"/>
        <v>0</v>
      </c>
    </row>
    <row r="34" spans="1:13" ht="15" customHeight="1" x14ac:dyDescent="0.2">
      <c r="A34" s="29" t="s">
        <v>36</v>
      </c>
      <c r="B34" s="29">
        <v>221305</v>
      </c>
      <c r="C34" s="35" t="s">
        <v>226</v>
      </c>
      <c r="D34" s="36"/>
      <c r="E34" s="36"/>
      <c r="F34" s="36"/>
      <c r="G34" s="37"/>
      <c r="H34" s="30" t="s">
        <v>23</v>
      </c>
      <c r="I34" s="31">
        <v>2</v>
      </c>
      <c r="J34" s="32"/>
      <c r="K34" s="34">
        <v>22</v>
      </c>
      <c r="L34" s="32">
        <f t="shared" si="2"/>
        <v>0</v>
      </c>
      <c r="M34" s="1">
        <f t="shared" si="3"/>
        <v>0</v>
      </c>
    </row>
    <row r="35" spans="1:13" ht="15" customHeight="1" x14ac:dyDescent="0.2">
      <c r="A35" s="19" t="s">
        <v>37</v>
      </c>
      <c r="B35" s="19">
        <v>221450</v>
      </c>
      <c r="C35" s="38" t="s">
        <v>227</v>
      </c>
      <c r="D35" s="39"/>
      <c r="E35" s="39"/>
      <c r="F35" s="39"/>
      <c r="G35" s="40"/>
      <c r="H35" s="16" t="s">
        <v>23</v>
      </c>
      <c r="I35" s="26">
        <v>2</v>
      </c>
      <c r="J35" s="17"/>
      <c r="K35" s="33">
        <v>22</v>
      </c>
      <c r="L35" s="17">
        <f t="shared" si="2"/>
        <v>0</v>
      </c>
      <c r="M35" s="1">
        <f t="shared" si="3"/>
        <v>0</v>
      </c>
    </row>
    <row r="36" spans="1:13" x14ac:dyDescent="0.2">
      <c r="A36" s="29" t="s">
        <v>38</v>
      </c>
      <c r="B36" s="29">
        <v>221509</v>
      </c>
      <c r="C36" s="35" t="s">
        <v>228</v>
      </c>
      <c r="D36" s="36"/>
      <c r="E36" s="36"/>
      <c r="F36" s="36"/>
      <c r="G36" s="37"/>
      <c r="H36" s="30" t="s">
        <v>23</v>
      </c>
      <c r="I36" s="31">
        <v>2</v>
      </c>
      <c r="J36" s="32"/>
      <c r="K36" s="34">
        <v>22</v>
      </c>
      <c r="L36" s="32">
        <f t="shared" si="2"/>
        <v>0</v>
      </c>
      <c r="M36" s="1">
        <f t="shared" si="3"/>
        <v>0</v>
      </c>
    </row>
    <row r="37" spans="1:13" ht="15" customHeight="1" x14ac:dyDescent="0.2">
      <c r="A37" s="19" t="s">
        <v>39</v>
      </c>
      <c r="B37" s="19">
        <v>221609</v>
      </c>
      <c r="C37" s="38" t="s">
        <v>229</v>
      </c>
      <c r="D37" s="39"/>
      <c r="E37" s="39"/>
      <c r="F37" s="39"/>
      <c r="G37" s="40"/>
      <c r="H37" s="16" t="s">
        <v>23</v>
      </c>
      <c r="I37" s="26">
        <v>2</v>
      </c>
      <c r="J37" s="17"/>
      <c r="K37" s="33">
        <v>22</v>
      </c>
      <c r="L37" s="17">
        <f>I38*J37</f>
        <v>0</v>
      </c>
      <c r="M37" s="1">
        <f t="shared" si="3"/>
        <v>0</v>
      </c>
    </row>
    <row r="38" spans="1:13" ht="15" customHeight="1" x14ac:dyDescent="0.2">
      <c r="A38" s="29" t="s">
        <v>40</v>
      </c>
      <c r="B38" s="29">
        <v>222600</v>
      </c>
      <c r="C38" s="35" t="s">
        <v>230</v>
      </c>
      <c r="D38" s="36"/>
      <c r="E38" s="36"/>
      <c r="F38" s="36"/>
      <c r="G38" s="37"/>
      <c r="H38" s="30" t="s">
        <v>23</v>
      </c>
      <c r="I38" s="31">
        <v>2</v>
      </c>
      <c r="J38" s="32"/>
      <c r="K38" s="34">
        <v>22</v>
      </c>
      <c r="L38" s="32">
        <f>I39*J38</f>
        <v>0</v>
      </c>
      <c r="M38" s="1">
        <f t="shared" si="3"/>
        <v>0</v>
      </c>
    </row>
    <row r="39" spans="1:13" ht="15" customHeight="1" x14ac:dyDescent="0.2">
      <c r="A39" s="19" t="s">
        <v>41</v>
      </c>
      <c r="B39" s="19">
        <v>227401</v>
      </c>
      <c r="C39" s="38" t="s">
        <v>231</v>
      </c>
      <c r="D39" s="39"/>
      <c r="E39" s="39"/>
      <c r="F39" s="39"/>
      <c r="G39" s="40"/>
      <c r="H39" s="16" t="s">
        <v>23</v>
      </c>
      <c r="I39" s="26">
        <v>2</v>
      </c>
      <c r="J39" s="17"/>
      <c r="K39" s="33">
        <v>22</v>
      </c>
      <c r="L39" s="17">
        <f>I39*J39</f>
        <v>0</v>
      </c>
      <c r="M39" s="1">
        <f t="shared" si="3"/>
        <v>0</v>
      </c>
    </row>
    <row r="40" spans="1:13" ht="15" customHeight="1" x14ac:dyDescent="0.2">
      <c r="A40" s="29" t="s">
        <v>42</v>
      </c>
      <c r="B40" s="29">
        <v>252570</v>
      </c>
      <c r="C40" s="35" t="s">
        <v>232</v>
      </c>
      <c r="D40" s="36"/>
      <c r="E40" s="36"/>
      <c r="F40" s="36"/>
      <c r="G40" s="37"/>
      <c r="H40" s="30" t="s">
        <v>23</v>
      </c>
      <c r="I40" s="31">
        <v>2</v>
      </c>
      <c r="J40" s="32"/>
      <c r="K40" s="34">
        <v>22</v>
      </c>
      <c r="L40" s="32">
        <f>I40*J40</f>
        <v>0</v>
      </c>
      <c r="M40" s="1">
        <f t="shared" si="3"/>
        <v>0</v>
      </c>
    </row>
    <row r="41" spans="1:13" ht="15" customHeight="1" x14ac:dyDescent="0.2">
      <c r="A41" s="19" t="s">
        <v>43</v>
      </c>
      <c r="B41" s="19">
        <v>449212</v>
      </c>
      <c r="C41" s="38" t="s">
        <v>233</v>
      </c>
      <c r="D41" s="39"/>
      <c r="E41" s="39"/>
      <c r="F41" s="39"/>
      <c r="G41" s="40"/>
      <c r="H41" s="16" t="s">
        <v>23</v>
      </c>
      <c r="I41" s="26">
        <v>2</v>
      </c>
      <c r="J41" s="17"/>
      <c r="K41" s="33">
        <v>22</v>
      </c>
      <c r="L41" s="17">
        <f t="shared" ref="L41:L50" si="4">I41*J41</f>
        <v>0</v>
      </c>
      <c r="M41" s="1">
        <f t="shared" si="3"/>
        <v>0</v>
      </c>
    </row>
    <row r="42" spans="1:13" ht="15" customHeight="1" x14ac:dyDescent="0.2">
      <c r="A42" s="29" t="s">
        <v>44</v>
      </c>
      <c r="B42" s="29">
        <v>449213</v>
      </c>
      <c r="C42" s="35" t="s">
        <v>234</v>
      </c>
      <c r="D42" s="36"/>
      <c r="E42" s="36"/>
      <c r="F42" s="36"/>
      <c r="G42" s="37"/>
      <c r="H42" s="30" t="s">
        <v>23</v>
      </c>
      <c r="I42" s="31">
        <v>2</v>
      </c>
      <c r="J42" s="32"/>
      <c r="K42" s="34">
        <v>22</v>
      </c>
      <c r="L42" s="32">
        <f t="shared" si="4"/>
        <v>0</v>
      </c>
      <c r="M42" s="1">
        <f t="shared" si="3"/>
        <v>0</v>
      </c>
    </row>
    <row r="43" spans="1:13" ht="15" customHeight="1" x14ac:dyDescent="0.2">
      <c r="A43" s="19" t="s">
        <v>45</v>
      </c>
      <c r="B43" s="19">
        <v>453509</v>
      </c>
      <c r="C43" s="38" t="s">
        <v>235</v>
      </c>
      <c r="D43" s="39"/>
      <c r="E43" s="39"/>
      <c r="F43" s="39"/>
      <c r="G43" s="40"/>
      <c r="H43" s="16" t="s">
        <v>23</v>
      </c>
      <c r="I43" s="26">
        <v>2</v>
      </c>
      <c r="J43" s="17"/>
      <c r="K43" s="33">
        <v>22</v>
      </c>
      <c r="L43" s="17">
        <f t="shared" si="4"/>
        <v>0</v>
      </c>
      <c r="M43" s="1">
        <f t="shared" si="3"/>
        <v>0</v>
      </c>
    </row>
    <row r="44" spans="1:13" ht="15" customHeight="1" x14ac:dyDescent="0.2">
      <c r="A44" s="29" t="s">
        <v>46</v>
      </c>
      <c r="B44" s="29">
        <v>453721</v>
      </c>
      <c r="C44" s="35" t="s">
        <v>236</v>
      </c>
      <c r="D44" s="36"/>
      <c r="E44" s="36"/>
      <c r="F44" s="36"/>
      <c r="G44" s="37"/>
      <c r="H44" s="30" t="s">
        <v>23</v>
      </c>
      <c r="I44" s="31">
        <v>2</v>
      </c>
      <c r="J44" s="32"/>
      <c r="K44" s="34">
        <v>22</v>
      </c>
      <c r="L44" s="32">
        <f t="shared" si="4"/>
        <v>0</v>
      </c>
      <c r="M44" s="1">
        <f t="shared" si="3"/>
        <v>0</v>
      </c>
    </row>
    <row r="45" spans="1:13" ht="15" customHeight="1" x14ac:dyDescent="0.2">
      <c r="A45" s="19" t="s">
        <v>47</v>
      </c>
      <c r="B45" s="19">
        <v>456003</v>
      </c>
      <c r="C45" s="38" t="s">
        <v>237</v>
      </c>
      <c r="D45" s="39"/>
      <c r="E45" s="39"/>
      <c r="F45" s="39"/>
      <c r="G45" s="40"/>
      <c r="H45" s="16" t="s">
        <v>23</v>
      </c>
      <c r="I45" s="26">
        <v>2</v>
      </c>
      <c r="J45" s="17"/>
      <c r="K45" s="33">
        <v>22</v>
      </c>
      <c r="L45" s="17">
        <f t="shared" si="4"/>
        <v>0</v>
      </c>
      <c r="M45" s="1">
        <f t="shared" si="3"/>
        <v>0</v>
      </c>
    </row>
    <row r="46" spans="1:13" ht="15" customHeight="1" x14ac:dyDescent="0.2">
      <c r="A46" s="18" t="s">
        <v>48</v>
      </c>
      <c r="B46" s="18">
        <v>459012</v>
      </c>
      <c r="C46" s="41" t="s">
        <v>238</v>
      </c>
      <c r="D46" s="42"/>
      <c r="E46" s="42"/>
      <c r="F46" s="42"/>
      <c r="G46" s="43"/>
      <c r="H46" s="14" t="s">
        <v>23</v>
      </c>
      <c r="I46" s="25">
        <v>2</v>
      </c>
      <c r="J46" s="15"/>
      <c r="K46" s="34">
        <v>22</v>
      </c>
      <c r="L46" s="15">
        <f t="shared" si="4"/>
        <v>0</v>
      </c>
      <c r="M46" s="1">
        <f t="shared" si="3"/>
        <v>0</v>
      </c>
    </row>
    <row r="47" spans="1:13" ht="15" customHeight="1" x14ac:dyDescent="0.2">
      <c r="A47" s="19" t="s">
        <v>49</v>
      </c>
      <c r="B47" s="19">
        <v>479000</v>
      </c>
      <c r="C47" s="38" t="s">
        <v>239</v>
      </c>
      <c r="D47" s="39"/>
      <c r="E47" s="39"/>
      <c r="F47" s="39"/>
      <c r="G47" s="40"/>
      <c r="H47" s="16" t="s">
        <v>23</v>
      </c>
      <c r="I47" s="26">
        <v>2</v>
      </c>
      <c r="J47" s="17"/>
      <c r="K47" s="33">
        <v>22</v>
      </c>
      <c r="L47" s="17">
        <f t="shared" si="4"/>
        <v>0</v>
      </c>
      <c r="M47" s="1">
        <f t="shared" si="3"/>
        <v>0</v>
      </c>
    </row>
    <row r="48" spans="1:13" ht="15" customHeight="1" x14ac:dyDescent="0.2">
      <c r="A48" s="29" t="s">
        <v>50</v>
      </c>
      <c r="B48" s="29">
        <v>479408</v>
      </c>
      <c r="C48" s="35" t="s">
        <v>240</v>
      </c>
      <c r="D48" s="36"/>
      <c r="E48" s="36"/>
      <c r="F48" s="36"/>
      <c r="G48" s="37"/>
      <c r="H48" s="30" t="s">
        <v>23</v>
      </c>
      <c r="I48" s="31">
        <v>2</v>
      </c>
      <c r="J48" s="32"/>
      <c r="K48" s="34">
        <v>22</v>
      </c>
      <c r="L48" s="32">
        <f t="shared" si="4"/>
        <v>0</v>
      </c>
      <c r="M48" s="1">
        <f t="shared" si="3"/>
        <v>0</v>
      </c>
    </row>
    <row r="49" spans="1:13" ht="15" customHeight="1" x14ac:dyDescent="0.2">
      <c r="A49" s="19" t="s">
        <v>51</v>
      </c>
      <c r="B49" s="19">
        <v>511514</v>
      </c>
      <c r="C49" s="38" t="s">
        <v>241</v>
      </c>
      <c r="D49" s="39"/>
      <c r="E49" s="39"/>
      <c r="F49" s="39"/>
      <c r="G49" s="40"/>
      <c r="H49" s="16" t="s">
        <v>23</v>
      </c>
      <c r="I49" s="26">
        <v>2</v>
      </c>
      <c r="J49" s="17"/>
      <c r="K49" s="33">
        <v>22</v>
      </c>
      <c r="L49" s="17">
        <f t="shared" si="4"/>
        <v>0</v>
      </c>
      <c r="M49" s="1">
        <f t="shared" si="3"/>
        <v>0</v>
      </c>
    </row>
    <row r="50" spans="1:13" x14ac:dyDescent="0.2">
      <c r="A50" s="29" t="s">
        <v>52</v>
      </c>
      <c r="B50" s="29">
        <v>515515</v>
      </c>
      <c r="C50" s="35" t="s">
        <v>242</v>
      </c>
      <c r="D50" s="36"/>
      <c r="E50" s="36"/>
      <c r="F50" s="36"/>
      <c r="G50" s="37"/>
      <c r="H50" s="30" t="s">
        <v>23</v>
      </c>
      <c r="I50" s="31">
        <v>2</v>
      </c>
      <c r="J50" s="32"/>
      <c r="K50" s="34">
        <v>22</v>
      </c>
      <c r="L50" s="32">
        <f t="shared" si="4"/>
        <v>0</v>
      </c>
      <c r="M50" s="1">
        <f t="shared" si="3"/>
        <v>0</v>
      </c>
    </row>
    <row r="51" spans="1:13" ht="15" customHeight="1" x14ac:dyDescent="0.2">
      <c r="A51" s="19" t="s">
        <v>53</v>
      </c>
      <c r="B51" s="19">
        <v>651010</v>
      </c>
      <c r="C51" s="38" t="s">
        <v>243</v>
      </c>
      <c r="D51" s="39"/>
      <c r="E51" s="39"/>
      <c r="F51" s="39"/>
      <c r="G51" s="40"/>
      <c r="H51" s="16" t="s">
        <v>23</v>
      </c>
      <c r="I51" s="26">
        <v>2</v>
      </c>
      <c r="J51" s="17"/>
      <c r="K51" s="33">
        <v>22</v>
      </c>
      <c r="L51" s="17">
        <f>I52*J51</f>
        <v>0</v>
      </c>
      <c r="M51" s="1">
        <f t="shared" si="3"/>
        <v>0</v>
      </c>
    </row>
    <row r="52" spans="1:13" ht="15" customHeight="1" x14ac:dyDescent="0.2">
      <c r="A52" s="29" t="s">
        <v>54</v>
      </c>
      <c r="B52" s="29">
        <v>651050</v>
      </c>
      <c r="C52" s="35" t="s">
        <v>244</v>
      </c>
      <c r="D52" s="36"/>
      <c r="E52" s="36"/>
      <c r="F52" s="36"/>
      <c r="G52" s="37"/>
      <c r="H52" s="30" t="s">
        <v>23</v>
      </c>
      <c r="I52" s="31">
        <v>2</v>
      </c>
      <c r="J52" s="32"/>
      <c r="K52" s="34">
        <v>22</v>
      </c>
      <c r="L52" s="32">
        <f>I53*J52</f>
        <v>0</v>
      </c>
      <c r="M52" s="1">
        <f t="shared" si="3"/>
        <v>0</v>
      </c>
    </row>
    <row r="53" spans="1:13" ht="15" customHeight="1" x14ac:dyDescent="0.2">
      <c r="A53" s="19" t="s">
        <v>55</v>
      </c>
      <c r="B53" s="19">
        <v>651055</v>
      </c>
      <c r="C53" s="38" t="s">
        <v>245</v>
      </c>
      <c r="D53" s="39"/>
      <c r="E53" s="39"/>
      <c r="F53" s="39"/>
      <c r="G53" s="40"/>
      <c r="H53" s="16" t="s">
        <v>23</v>
      </c>
      <c r="I53" s="26">
        <v>2</v>
      </c>
      <c r="J53" s="17"/>
      <c r="K53" s="33">
        <v>22</v>
      </c>
      <c r="L53" s="17">
        <f>I53*J53</f>
        <v>0</v>
      </c>
      <c r="M53" s="1">
        <f t="shared" si="3"/>
        <v>0</v>
      </c>
    </row>
    <row r="54" spans="1:13" ht="15" customHeight="1" x14ac:dyDescent="0.2">
      <c r="A54" s="29" t="s">
        <v>56</v>
      </c>
      <c r="B54" s="29">
        <v>651060</v>
      </c>
      <c r="C54" s="35" t="s">
        <v>246</v>
      </c>
      <c r="D54" s="36"/>
      <c r="E54" s="36"/>
      <c r="F54" s="36"/>
      <c r="G54" s="37"/>
      <c r="H54" s="30" t="s">
        <v>23</v>
      </c>
      <c r="I54" s="31">
        <v>2</v>
      </c>
      <c r="J54" s="32"/>
      <c r="K54" s="34">
        <v>22</v>
      </c>
      <c r="L54" s="32">
        <f>I54*J54</f>
        <v>0</v>
      </c>
      <c r="M54" s="1">
        <f t="shared" si="3"/>
        <v>0</v>
      </c>
    </row>
    <row r="55" spans="1:13" ht="15" customHeight="1" x14ac:dyDescent="0.2">
      <c r="A55" s="19" t="s">
        <v>57</v>
      </c>
      <c r="B55" s="19">
        <v>651522</v>
      </c>
      <c r="C55" s="38" t="s">
        <v>247</v>
      </c>
      <c r="D55" s="39"/>
      <c r="E55" s="39"/>
      <c r="F55" s="39"/>
      <c r="G55" s="40"/>
      <c r="H55" s="16" t="s">
        <v>23</v>
      </c>
      <c r="I55" s="26">
        <v>2</v>
      </c>
      <c r="J55" s="17"/>
      <c r="K55" s="33">
        <v>22</v>
      </c>
      <c r="L55" s="17">
        <f t="shared" ref="L55:L58" si="5">I55*J55</f>
        <v>0</v>
      </c>
      <c r="M55" s="1">
        <f t="shared" si="3"/>
        <v>0</v>
      </c>
    </row>
    <row r="56" spans="1:13" ht="15" customHeight="1" x14ac:dyDescent="0.2">
      <c r="A56" s="29" t="s">
        <v>58</v>
      </c>
      <c r="B56" s="29">
        <v>653000</v>
      </c>
      <c r="C56" s="35" t="s">
        <v>248</v>
      </c>
      <c r="D56" s="36"/>
      <c r="E56" s="36"/>
      <c r="F56" s="36"/>
      <c r="G56" s="37"/>
      <c r="H56" s="30" t="s">
        <v>23</v>
      </c>
      <c r="I56" s="31">
        <v>2</v>
      </c>
      <c r="J56" s="32"/>
      <c r="K56" s="34">
        <v>22</v>
      </c>
      <c r="L56" s="32">
        <f t="shared" si="5"/>
        <v>0</v>
      </c>
      <c r="M56" s="1">
        <f t="shared" si="3"/>
        <v>0</v>
      </c>
    </row>
    <row r="57" spans="1:13" ht="15" customHeight="1" x14ac:dyDescent="0.2">
      <c r="A57" s="19" t="s">
        <v>59</v>
      </c>
      <c r="B57" s="19">
        <v>744302</v>
      </c>
      <c r="C57" s="38" t="s">
        <v>249</v>
      </c>
      <c r="D57" s="39"/>
      <c r="E57" s="39"/>
      <c r="F57" s="39"/>
      <c r="G57" s="40"/>
      <c r="H57" s="16" t="s">
        <v>23</v>
      </c>
      <c r="I57" s="26">
        <v>2</v>
      </c>
      <c r="J57" s="17"/>
      <c r="K57" s="33">
        <v>22</v>
      </c>
      <c r="L57" s="17">
        <f t="shared" si="5"/>
        <v>0</v>
      </c>
      <c r="M57" s="1">
        <f t="shared" si="3"/>
        <v>0</v>
      </c>
    </row>
    <row r="58" spans="1:13" ht="15" customHeight="1" x14ac:dyDescent="0.2">
      <c r="A58" s="29" t="s">
        <v>60</v>
      </c>
      <c r="B58" s="29">
        <v>791815</v>
      </c>
      <c r="C58" s="35" t="s">
        <v>250</v>
      </c>
      <c r="D58" s="36"/>
      <c r="E58" s="36"/>
      <c r="F58" s="36"/>
      <c r="G58" s="37"/>
      <c r="H58" s="30" t="s">
        <v>23</v>
      </c>
      <c r="I58" s="31">
        <v>2</v>
      </c>
      <c r="J58" s="32"/>
      <c r="K58" s="34">
        <v>22</v>
      </c>
      <c r="L58" s="32">
        <f t="shared" si="5"/>
        <v>0</v>
      </c>
      <c r="M58" s="1">
        <f t="shared" si="3"/>
        <v>0</v>
      </c>
    </row>
    <row r="59" spans="1:13" ht="15" customHeight="1" x14ac:dyDescent="0.2">
      <c r="A59" s="19" t="s">
        <v>61</v>
      </c>
      <c r="B59" s="19">
        <v>841116</v>
      </c>
      <c r="C59" s="38" t="s">
        <v>251</v>
      </c>
      <c r="D59" s="39"/>
      <c r="E59" s="39"/>
      <c r="F59" s="39"/>
      <c r="G59" s="40"/>
      <c r="H59" s="16" t="s">
        <v>23</v>
      </c>
      <c r="I59" s="26">
        <v>6</v>
      </c>
      <c r="J59" s="17"/>
      <c r="K59" s="33">
        <v>22</v>
      </c>
      <c r="L59" s="17">
        <f t="shared" ref="L59:L66" si="6">I59*J59</f>
        <v>0</v>
      </c>
      <c r="M59" s="1">
        <f t="shared" ref="M59:M102" si="7">K59*L59/100</f>
        <v>0</v>
      </c>
    </row>
    <row r="60" spans="1:13" ht="15" customHeight="1" x14ac:dyDescent="0.2">
      <c r="A60" s="29" t="s">
        <v>62</v>
      </c>
      <c r="B60" s="29">
        <v>842219</v>
      </c>
      <c r="C60" s="35" t="s">
        <v>251</v>
      </c>
      <c r="D60" s="36"/>
      <c r="E60" s="36"/>
      <c r="F60" s="36"/>
      <c r="G60" s="37"/>
      <c r="H60" s="30" t="s">
        <v>23</v>
      </c>
      <c r="I60" s="31">
        <v>2</v>
      </c>
      <c r="J60" s="32"/>
      <c r="K60" s="34">
        <v>22</v>
      </c>
      <c r="L60" s="32">
        <f t="shared" si="6"/>
        <v>0</v>
      </c>
      <c r="M60" s="1">
        <f t="shared" si="7"/>
        <v>0</v>
      </c>
    </row>
    <row r="61" spans="1:13" ht="15" customHeight="1" x14ac:dyDescent="0.2">
      <c r="A61" s="19" t="s">
        <v>64</v>
      </c>
      <c r="B61" s="19">
        <v>844116</v>
      </c>
      <c r="C61" s="38" t="s">
        <v>251</v>
      </c>
      <c r="D61" s="39"/>
      <c r="E61" s="39"/>
      <c r="F61" s="39"/>
      <c r="G61" s="40"/>
      <c r="H61" s="16" t="s">
        <v>23</v>
      </c>
      <c r="I61" s="26">
        <v>4</v>
      </c>
      <c r="J61" s="17"/>
      <c r="K61" s="33">
        <v>22</v>
      </c>
      <c r="L61" s="17">
        <f t="shared" si="6"/>
        <v>0</v>
      </c>
      <c r="M61" s="1">
        <f t="shared" si="7"/>
        <v>0</v>
      </c>
    </row>
    <row r="62" spans="1:13" ht="15" customHeight="1" x14ac:dyDescent="0.2">
      <c r="A62" s="18" t="s">
        <v>65</v>
      </c>
      <c r="B62" s="18" t="s">
        <v>253</v>
      </c>
      <c r="C62" s="41" t="s">
        <v>252</v>
      </c>
      <c r="D62" s="42"/>
      <c r="E62" s="42"/>
      <c r="F62" s="42"/>
      <c r="G62" s="43"/>
      <c r="H62" s="14" t="s">
        <v>23</v>
      </c>
      <c r="I62" s="25">
        <v>2</v>
      </c>
      <c r="J62" s="15"/>
      <c r="K62" s="34">
        <v>22</v>
      </c>
      <c r="L62" s="15">
        <f t="shared" si="6"/>
        <v>0</v>
      </c>
      <c r="M62" s="1">
        <f t="shared" si="7"/>
        <v>0</v>
      </c>
    </row>
    <row r="63" spans="1:13" ht="15" customHeight="1" x14ac:dyDescent="0.2">
      <c r="A63" s="19" t="s">
        <v>66</v>
      </c>
      <c r="B63" s="19" t="s">
        <v>255</v>
      </c>
      <c r="C63" s="38" t="s">
        <v>254</v>
      </c>
      <c r="D63" s="39"/>
      <c r="E63" s="39"/>
      <c r="F63" s="39"/>
      <c r="G63" s="40"/>
      <c r="H63" s="16" t="s">
        <v>23</v>
      </c>
      <c r="I63" s="26">
        <v>2</v>
      </c>
      <c r="J63" s="17"/>
      <c r="K63" s="33">
        <v>22</v>
      </c>
      <c r="L63" s="17">
        <f t="shared" si="6"/>
        <v>0</v>
      </c>
      <c r="M63" s="1">
        <f t="shared" si="7"/>
        <v>0</v>
      </c>
    </row>
    <row r="64" spans="1:13" ht="15" customHeight="1" x14ac:dyDescent="0.2">
      <c r="A64" s="29" t="s">
        <v>67</v>
      </c>
      <c r="B64" s="29" t="s">
        <v>257</v>
      </c>
      <c r="C64" s="35" t="s">
        <v>256</v>
      </c>
      <c r="D64" s="36"/>
      <c r="E64" s="36"/>
      <c r="F64" s="36"/>
      <c r="G64" s="37"/>
      <c r="H64" s="30" t="s">
        <v>23</v>
      </c>
      <c r="I64" s="31">
        <v>2</v>
      </c>
      <c r="J64" s="32"/>
      <c r="K64" s="34">
        <v>22</v>
      </c>
      <c r="L64" s="32">
        <f t="shared" si="6"/>
        <v>0</v>
      </c>
      <c r="M64" s="1">
        <f t="shared" si="7"/>
        <v>0</v>
      </c>
    </row>
    <row r="65" spans="1:13" ht="15" customHeight="1" x14ac:dyDescent="0.2">
      <c r="A65" s="19" t="s">
        <v>68</v>
      </c>
      <c r="B65" s="19" t="s">
        <v>259</v>
      </c>
      <c r="C65" s="38" t="s">
        <v>258</v>
      </c>
      <c r="D65" s="39"/>
      <c r="E65" s="39"/>
      <c r="F65" s="39"/>
      <c r="G65" s="40"/>
      <c r="H65" s="16" t="s">
        <v>23</v>
      </c>
      <c r="I65" s="26">
        <v>2</v>
      </c>
      <c r="J65" s="17"/>
      <c r="K65" s="33">
        <v>22</v>
      </c>
      <c r="L65" s="17">
        <f t="shared" si="6"/>
        <v>0</v>
      </c>
      <c r="M65" s="1">
        <f t="shared" si="7"/>
        <v>0</v>
      </c>
    </row>
    <row r="66" spans="1:13" x14ac:dyDescent="0.2">
      <c r="A66" s="29" t="s">
        <v>69</v>
      </c>
      <c r="B66" s="29" t="s">
        <v>261</v>
      </c>
      <c r="C66" s="35" t="s">
        <v>260</v>
      </c>
      <c r="D66" s="36"/>
      <c r="E66" s="36"/>
      <c r="F66" s="36"/>
      <c r="G66" s="37"/>
      <c r="H66" s="30" t="s">
        <v>23</v>
      </c>
      <c r="I66" s="31">
        <v>2</v>
      </c>
      <c r="J66" s="32"/>
      <c r="K66" s="34">
        <v>22</v>
      </c>
      <c r="L66" s="32">
        <f t="shared" si="6"/>
        <v>0</v>
      </c>
      <c r="M66" s="1">
        <f t="shared" si="7"/>
        <v>0</v>
      </c>
    </row>
    <row r="67" spans="1:13" ht="15" customHeight="1" x14ac:dyDescent="0.2">
      <c r="A67" s="19" t="s">
        <v>70</v>
      </c>
      <c r="B67" s="19" t="s">
        <v>263</v>
      </c>
      <c r="C67" s="38" t="s">
        <v>262</v>
      </c>
      <c r="D67" s="39"/>
      <c r="E67" s="39"/>
      <c r="F67" s="39"/>
      <c r="G67" s="40"/>
      <c r="H67" s="16" t="s">
        <v>23</v>
      </c>
      <c r="I67" s="26">
        <v>2</v>
      </c>
      <c r="J67" s="17"/>
      <c r="K67" s="33">
        <v>22</v>
      </c>
      <c r="L67" s="17">
        <f>I68*J67</f>
        <v>0</v>
      </c>
      <c r="M67" s="1">
        <f t="shared" si="7"/>
        <v>0</v>
      </c>
    </row>
    <row r="68" spans="1:13" ht="15" customHeight="1" x14ac:dyDescent="0.2">
      <c r="A68" s="29" t="s">
        <v>71</v>
      </c>
      <c r="B68" s="29" t="s">
        <v>265</v>
      </c>
      <c r="C68" s="35" t="s">
        <v>264</v>
      </c>
      <c r="D68" s="36"/>
      <c r="E68" s="36"/>
      <c r="F68" s="36"/>
      <c r="G68" s="37"/>
      <c r="H68" s="30" t="s">
        <v>23</v>
      </c>
      <c r="I68" s="31">
        <v>2</v>
      </c>
      <c r="J68" s="32"/>
      <c r="K68" s="34">
        <v>22</v>
      </c>
      <c r="L68" s="32">
        <f>I69*J68</f>
        <v>0</v>
      </c>
      <c r="M68" s="1">
        <f t="shared" si="7"/>
        <v>0</v>
      </c>
    </row>
    <row r="69" spans="1:13" ht="15" customHeight="1" x14ac:dyDescent="0.2">
      <c r="A69" s="19" t="s">
        <v>72</v>
      </c>
      <c r="B69" s="19" t="s">
        <v>267</v>
      </c>
      <c r="C69" s="38" t="s">
        <v>266</v>
      </c>
      <c r="D69" s="39"/>
      <c r="E69" s="39"/>
      <c r="F69" s="39"/>
      <c r="G69" s="40"/>
      <c r="H69" s="16" t="s">
        <v>23</v>
      </c>
      <c r="I69" s="26">
        <v>2</v>
      </c>
      <c r="J69" s="17"/>
      <c r="K69" s="33">
        <v>22</v>
      </c>
      <c r="L69" s="17">
        <f>I69*J69</f>
        <v>0</v>
      </c>
      <c r="M69" s="1">
        <f t="shared" si="7"/>
        <v>0</v>
      </c>
    </row>
    <row r="70" spans="1:13" ht="15" customHeight="1" x14ac:dyDescent="0.2">
      <c r="A70" s="29" t="s">
        <v>73</v>
      </c>
      <c r="B70" s="29" t="s">
        <v>269</v>
      </c>
      <c r="C70" s="35" t="s">
        <v>268</v>
      </c>
      <c r="D70" s="36"/>
      <c r="E70" s="36"/>
      <c r="F70" s="36"/>
      <c r="G70" s="37"/>
      <c r="H70" s="30" t="s">
        <v>23</v>
      </c>
      <c r="I70" s="31">
        <v>2</v>
      </c>
      <c r="J70" s="32"/>
      <c r="K70" s="34">
        <v>22</v>
      </c>
      <c r="L70" s="32">
        <f>I70*J70</f>
        <v>0</v>
      </c>
      <c r="M70" s="1">
        <f t="shared" si="7"/>
        <v>0</v>
      </c>
    </row>
    <row r="71" spans="1:13" ht="15" customHeight="1" x14ac:dyDescent="0.2">
      <c r="A71" s="19" t="s">
        <v>74</v>
      </c>
      <c r="B71" s="19" t="s">
        <v>271</v>
      </c>
      <c r="C71" s="38" t="s">
        <v>270</v>
      </c>
      <c r="D71" s="39"/>
      <c r="E71" s="39"/>
      <c r="F71" s="39"/>
      <c r="G71" s="40"/>
      <c r="H71" s="16" t="s">
        <v>23</v>
      </c>
      <c r="I71" s="26">
        <v>2</v>
      </c>
      <c r="J71" s="17"/>
      <c r="K71" s="33">
        <v>22</v>
      </c>
      <c r="L71" s="17">
        <f t="shared" ref="L71:L80" si="8">I71*J71</f>
        <v>0</v>
      </c>
      <c r="M71" s="1">
        <f t="shared" si="7"/>
        <v>0</v>
      </c>
    </row>
    <row r="72" spans="1:13" ht="15" customHeight="1" x14ac:dyDescent="0.2">
      <c r="A72" s="29" t="s">
        <v>75</v>
      </c>
      <c r="B72" s="29" t="s">
        <v>273</v>
      </c>
      <c r="C72" s="35" t="s">
        <v>272</v>
      </c>
      <c r="D72" s="36"/>
      <c r="E72" s="36"/>
      <c r="F72" s="36"/>
      <c r="G72" s="37"/>
      <c r="H72" s="30" t="s">
        <v>23</v>
      </c>
      <c r="I72" s="31">
        <v>2</v>
      </c>
      <c r="J72" s="32"/>
      <c r="K72" s="34">
        <v>22</v>
      </c>
      <c r="L72" s="32">
        <f t="shared" si="8"/>
        <v>0</v>
      </c>
      <c r="M72" s="1">
        <f t="shared" si="7"/>
        <v>0</v>
      </c>
    </row>
    <row r="73" spans="1:13" ht="15" customHeight="1" x14ac:dyDescent="0.2">
      <c r="A73" s="19" t="s">
        <v>76</v>
      </c>
      <c r="B73" s="19" t="s">
        <v>275</v>
      </c>
      <c r="C73" s="38" t="s">
        <v>274</v>
      </c>
      <c r="D73" s="39"/>
      <c r="E73" s="39"/>
      <c r="F73" s="39"/>
      <c r="G73" s="40"/>
      <c r="H73" s="16" t="s">
        <v>23</v>
      </c>
      <c r="I73" s="26">
        <v>2</v>
      </c>
      <c r="J73" s="17"/>
      <c r="K73" s="33">
        <v>22</v>
      </c>
      <c r="L73" s="17">
        <f t="shared" si="8"/>
        <v>0</v>
      </c>
      <c r="M73" s="1">
        <f t="shared" si="7"/>
        <v>0</v>
      </c>
    </row>
    <row r="74" spans="1:13" ht="15" customHeight="1" x14ac:dyDescent="0.2">
      <c r="A74" s="29" t="s">
        <v>77</v>
      </c>
      <c r="B74" s="29" t="s">
        <v>277</v>
      </c>
      <c r="C74" s="35" t="s">
        <v>276</v>
      </c>
      <c r="D74" s="36"/>
      <c r="E74" s="36"/>
      <c r="F74" s="36"/>
      <c r="G74" s="37"/>
      <c r="H74" s="30" t="s">
        <v>23</v>
      </c>
      <c r="I74" s="31">
        <v>6</v>
      </c>
      <c r="J74" s="32"/>
      <c r="K74" s="34">
        <v>22</v>
      </c>
      <c r="L74" s="32">
        <f t="shared" si="8"/>
        <v>0</v>
      </c>
      <c r="M74" s="1">
        <f t="shared" si="7"/>
        <v>0</v>
      </c>
    </row>
    <row r="75" spans="1:13" ht="15" customHeight="1" x14ac:dyDescent="0.2">
      <c r="A75" s="19" t="s">
        <v>78</v>
      </c>
      <c r="B75" s="19" t="s">
        <v>279</v>
      </c>
      <c r="C75" s="38" t="s">
        <v>278</v>
      </c>
      <c r="D75" s="39"/>
      <c r="E75" s="39"/>
      <c r="F75" s="39"/>
      <c r="G75" s="40"/>
      <c r="H75" s="16" t="s">
        <v>23</v>
      </c>
      <c r="I75" s="26">
        <v>2</v>
      </c>
      <c r="J75" s="17"/>
      <c r="K75" s="33">
        <v>22</v>
      </c>
      <c r="L75" s="17">
        <f t="shared" si="8"/>
        <v>0</v>
      </c>
      <c r="M75" s="1">
        <f t="shared" si="7"/>
        <v>0</v>
      </c>
    </row>
    <row r="76" spans="1:13" ht="15" customHeight="1" x14ac:dyDescent="0.2">
      <c r="A76" s="18" t="s">
        <v>79</v>
      </c>
      <c r="B76" s="18" t="s">
        <v>281</v>
      </c>
      <c r="C76" s="41" t="s">
        <v>280</v>
      </c>
      <c r="D76" s="42"/>
      <c r="E76" s="42"/>
      <c r="F76" s="42"/>
      <c r="G76" s="43"/>
      <c r="H76" s="14" t="s">
        <v>23</v>
      </c>
      <c r="I76" s="25">
        <v>6</v>
      </c>
      <c r="J76" s="15"/>
      <c r="K76" s="34">
        <v>22</v>
      </c>
      <c r="L76" s="15">
        <f t="shared" si="8"/>
        <v>0</v>
      </c>
      <c r="M76" s="1">
        <f t="shared" si="7"/>
        <v>0</v>
      </c>
    </row>
    <row r="77" spans="1:13" ht="15" customHeight="1" x14ac:dyDescent="0.2">
      <c r="A77" s="19" t="s">
        <v>80</v>
      </c>
      <c r="B77" s="19" t="s">
        <v>283</v>
      </c>
      <c r="C77" s="38" t="s">
        <v>282</v>
      </c>
      <c r="D77" s="39"/>
      <c r="E77" s="39"/>
      <c r="F77" s="39"/>
      <c r="G77" s="40"/>
      <c r="H77" s="16" t="s">
        <v>23</v>
      </c>
      <c r="I77" s="26">
        <v>2</v>
      </c>
      <c r="J77" s="17"/>
      <c r="K77" s="33">
        <v>22</v>
      </c>
      <c r="L77" s="17">
        <f t="shared" si="8"/>
        <v>0</v>
      </c>
      <c r="M77" s="1">
        <f t="shared" si="7"/>
        <v>0</v>
      </c>
    </row>
    <row r="78" spans="1:13" ht="15" customHeight="1" x14ac:dyDescent="0.2">
      <c r="A78" s="29" t="s">
        <v>81</v>
      </c>
      <c r="B78" s="29" t="s">
        <v>285</v>
      </c>
      <c r="C78" s="35" t="s">
        <v>284</v>
      </c>
      <c r="D78" s="36"/>
      <c r="E78" s="36"/>
      <c r="F78" s="36"/>
      <c r="G78" s="37"/>
      <c r="H78" s="30" t="s">
        <v>23</v>
      </c>
      <c r="I78" s="31">
        <v>2</v>
      </c>
      <c r="J78" s="32"/>
      <c r="K78" s="34">
        <v>22</v>
      </c>
      <c r="L78" s="32">
        <f t="shared" si="8"/>
        <v>0</v>
      </c>
      <c r="M78" s="1">
        <f t="shared" si="7"/>
        <v>0</v>
      </c>
    </row>
    <row r="79" spans="1:13" ht="15" customHeight="1" x14ac:dyDescent="0.2">
      <c r="A79" s="19" t="s">
        <v>82</v>
      </c>
      <c r="B79" s="19" t="s">
        <v>287</v>
      </c>
      <c r="C79" s="38" t="s">
        <v>286</v>
      </c>
      <c r="D79" s="39"/>
      <c r="E79" s="39"/>
      <c r="F79" s="39"/>
      <c r="G79" s="40"/>
      <c r="H79" s="16" t="s">
        <v>23</v>
      </c>
      <c r="I79" s="26">
        <v>2</v>
      </c>
      <c r="J79" s="17"/>
      <c r="K79" s="33">
        <v>22</v>
      </c>
      <c r="L79" s="17">
        <f t="shared" si="8"/>
        <v>0</v>
      </c>
      <c r="M79" s="1">
        <f t="shared" si="7"/>
        <v>0</v>
      </c>
    </row>
    <row r="80" spans="1:13" x14ac:dyDescent="0.2">
      <c r="A80" s="29" t="s">
        <v>83</v>
      </c>
      <c r="B80" s="29" t="s">
        <v>289</v>
      </c>
      <c r="C80" s="35" t="s">
        <v>288</v>
      </c>
      <c r="D80" s="36"/>
      <c r="E80" s="36"/>
      <c r="F80" s="36"/>
      <c r="G80" s="37"/>
      <c r="H80" s="30" t="s">
        <v>23</v>
      </c>
      <c r="I80" s="31">
        <v>2</v>
      </c>
      <c r="J80" s="32"/>
      <c r="K80" s="34">
        <v>22</v>
      </c>
      <c r="L80" s="32">
        <f t="shared" si="8"/>
        <v>0</v>
      </c>
      <c r="M80" s="1">
        <f t="shared" si="7"/>
        <v>0</v>
      </c>
    </row>
    <row r="81" spans="1:13" ht="15" customHeight="1" x14ac:dyDescent="0.2">
      <c r="A81" s="19" t="s">
        <v>84</v>
      </c>
      <c r="B81" s="19" t="s">
        <v>291</v>
      </c>
      <c r="C81" s="38" t="s">
        <v>290</v>
      </c>
      <c r="D81" s="39"/>
      <c r="E81" s="39"/>
      <c r="F81" s="39"/>
      <c r="G81" s="40"/>
      <c r="H81" s="16" t="s">
        <v>23</v>
      </c>
      <c r="I81" s="26">
        <v>2</v>
      </c>
      <c r="J81" s="17"/>
      <c r="K81" s="33">
        <v>22</v>
      </c>
      <c r="L81" s="17">
        <f>I82*J81</f>
        <v>0</v>
      </c>
      <c r="M81" s="1">
        <f t="shared" si="7"/>
        <v>0</v>
      </c>
    </row>
    <row r="82" spans="1:13" ht="15" customHeight="1" x14ac:dyDescent="0.2">
      <c r="A82" s="29" t="s">
        <v>85</v>
      </c>
      <c r="B82" s="29" t="s">
        <v>293</v>
      </c>
      <c r="C82" s="35" t="s">
        <v>292</v>
      </c>
      <c r="D82" s="36"/>
      <c r="E82" s="36"/>
      <c r="F82" s="36"/>
      <c r="G82" s="37"/>
      <c r="H82" s="30" t="s">
        <v>23</v>
      </c>
      <c r="I82" s="31">
        <v>2</v>
      </c>
      <c r="J82" s="32"/>
      <c r="K82" s="34">
        <v>22</v>
      </c>
      <c r="L82" s="32">
        <f>I83*J82</f>
        <v>0</v>
      </c>
      <c r="M82" s="1">
        <f t="shared" si="7"/>
        <v>0</v>
      </c>
    </row>
    <row r="83" spans="1:13" ht="15" customHeight="1" x14ac:dyDescent="0.2">
      <c r="A83" s="19" t="s">
        <v>86</v>
      </c>
      <c r="B83" s="19" t="s">
        <v>295</v>
      </c>
      <c r="C83" s="38" t="s">
        <v>294</v>
      </c>
      <c r="D83" s="39"/>
      <c r="E83" s="39"/>
      <c r="F83" s="39"/>
      <c r="G83" s="40"/>
      <c r="H83" s="16" t="s">
        <v>23</v>
      </c>
      <c r="I83" s="26">
        <v>2</v>
      </c>
      <c r="J83" s="17"/>
      <c r="K83" s="33">
        <v>22</v>
      </c>
      <c r="L83" s="17">
        <f>I83*J83</f>
        <v>0</v>
      </c>
      <c r="M83" s="1">
        <f t="shared" si="7"/>
        <v>0</v>
      </c>
    </row>
    <row r="84" spans="1:13" ht="15" customHeight="1" x14ac:dyDescent="0.2">
      <c r="A84" s="29" t="s">
        <v>87</v>
      </c>
      <c r="B84" s="29" t="s">
        <v>297</v>
      </c>
      <c r="C84" s="35" t="s">
        <v>296</v>
      </c>
      <c r="D84" s="36"/>
      <c r="E84" s="36"/>
      <c r="F84" s="36"/>
      <c r="G84" s="37"/>
      <c r="H84" s="30" t="s">
        <v>23</v>
      </c>
      <c r="I84" s="31">
        <v>2</v>
      </c>
      <c r="J84" s="32"/>
      <c r="K84" s="34">
        <v>22</v>
      </c>
      <c r="L84" s="32">
        <f>I84*J84</f>
        <v>0</v>
      </c>
      <c r="M84" s="1">
        <f t="shared" si="7"/>
        <v>0</v>
      </c>
    </row>
    <row r="85" spans="1:13" ht="15" customHeight="1" x14ac:dyDescent="0.2">
      <c r="A85" s="19" t="s">
        <v>88</v>
      </c>
      <c r="B85" s="19" t="s">
        <v>298</v>
      </c>
      <c r="C85" s="38" t="s">
        <v>288</v>
      </c>
      <c r="D85" s="39"/>
      <c r="E85" s="39"/>
      <c r="F85" s="39"/>
      <c r="G85" s="40"/>
      <c r="H85" s="16" t="s">
        <v>23</v>
      </c>
      <c r="I85" s="26">
        <v>2</v>
      </c>
      <c r="J85" s="17"/>
      <c r="K85" s="33">
        <v>22</v>
      </c>
      <c r="L85" s="17">
        <f t="shared" ref="L85:L94" si="9">I85*J85</f>
        <v>0</v>
      </c>
      <c r="M85" s="1">
        <f t="shared" si="7"/>
        <v>0</v>
      </c>
    </row>
    <row r="86" spans="1:13" ht="15" customHeight="1" x14ac:dyDescent="0.2">
      <c r="A86" s="29" t="s">
        <v>89</v>
      </c>
      <c r="B86" s="29" t="s">
        <v>299</v>
      </c>
      <c r="C86" s="35" t="s">
        <v>290</v>
      </c>
      <c r="D86" s="36"/>
      <c r="E86" s="36"/>
      <c r="F86" s="36"/>
      <c r="G86" s="37"/>
      <c r="H86" s="30" t="s">
        <v>23</v>
      </c>
      <c r="I86" s="31">
        <v>2</v>
      </c>
      <c r="J86" s="32"/>
      <c r="K86" s="34">
        <v>22</v>
      </c>
      <c r="L86" s="32">
        <f t="shared" si="9"/>
        <v>0</v>
      </c>
      <c r="M86" s="1">
        <f t="shared" si="7"/>
        <v>0</v>
      </c>
    </row>
    <row r="87" spans="1:13" ht="15" customHeight="1" x14ac:dyDescent="0.2">
      <c r="A87" s="19" t="s">
        <v>90</v>
      </c>
      <c r="B87" s="19" t="s">
        <v>300</v>
      </c>
      <c r="C87" s="38" t="s">
        <v>292</v>
      </c>
      <c r="D87" s="39"/>
      <c r="E87" s="39"/>
      <c r="F87" s="39"/>
      <c r="G87" s="40"/>
      <c r="H87" s="16" t="s">
        <v>23</v>
      </c>
      <c r="I87" s="26">
        <v>2</v>
      </c>
      <c r="J87" s="17"/>
      <c r="K87" s="33">
        <v>22</v>
      </c>
      <c r="L87" s="17">
        <f t="shared" si="9"/>
        <v>0</v>
      </c>
      <c r="M87" s="1">
        <f t="shared" si="7"/>
        <v>0</v>
      </c>
    </row>
    <row r="88" spans="1:13" ht="15" customHeight="1" x14ac:dyDescent="0.2">
      <c r="A88" s="29" t="s">
        <v>91</v>
      </c>
      <c r="B88" s="29" t="s">
        <v>302</v>
      </c>
      <c r="C88" s="35" t="s">
        <v>301</v>
      </c>
      <c r="D88" s="36"/>
      <c r="E88" s="36"/>
      <c r="F88" s="36"/>
      <c r="G88" s="37"/>
      <c r="H88" s="30" t="s">
        <v>23</v>
      </c>
      <c r="I88" s="31">
        <v>2</v>
      </c>
      <c r="J88" s="32"/>
      <c r="K88" s="34">
        <v>22</v>
      </c>
      <c r="L88" s="32">
        <f t="shared" si="9"/>
        <v>0</v>
      </c>
      <c r="M88" s="1">
        <f t="shared" si="7"/>
        <v>0</v>
      </c>
    </row>
    <row r="89" spans="1:13" ht="15" customHeight="1" x14ac:dyDescent="0.2">
      <c r="A89" s="19" t="s">
        <v>92</v>
      </c>
      <c r="B89" s="19" t="s">
        <v>304</v>
      </c>
      <c r="C89" s="38" t="s">
        <v>303</v>
      </c>
      <c r="D89" s="39"/>
      <c r="E89" s="39"/>
      <c r="F89" s="39"/>
      <c r="G89" s="40"/>
      <c r="H89" s="16" t="s">
        <v>23</v>
      </c>
      <c r="I89" s="26">
        <v>2</v>
      </c>
      <c r="J89" s="17"/>
      <c r="K89" s="33">
        <v>22</v>
      </c>
      <c r="L89" s="17">
        <f t="shared" si="9"/>
        <v>0</v>
      </c>
      <c r="M89" s="1">
        <f t="shared" si="7"/>
        <v>0</v>
      </c>
    </row>
    <row r="90" spans="1:13" ht="15" customHeight="1" x14ac:dyDescent="0.2">
      <c r="A90" s="18" t="s">
        <v>93</v>
      </c>
      <c r="B90" s="18" t="s">
        <v>306</v>
      </c>
      <c r="C90" s="41" t="s">
        <v>305</v>
      </c>
      <c r="D90" s="42"/>
      <c r="E90" s="42"/>
      <c r="F90" s="42"/>
      <c r="G90" s="43"/>
      <c r="H90" s="14" t="s">
        <v>23</v>
      </c>
      <c r="I90" s="25">
        <v>2</v>
      </c>
      <c r="J90" s="15"/>
      <c r="K90" s="34">
        <v>22</v>
      </c>
      <c r="L90" s="15">
        <f t="shared" si="9"/>
        <v>0</v>
      </c>
      <c r="M90" s="1">
        <f t="shared" si="7"/>
        <v>0</v>
      </c>
    </row>
    <row r="91" spans="1:13" ht="15" customHeight="1" x14ac:dyDescent="0.2">
      <c r="A91" s="19" t="s">
        <v>94</v>
      </c>
      <c r="B91" s="19" t="s">
        <v>307</v>
      </c>
      <c r="C91" s="38" t="s">
        <v>305</v>
      </c>
      <c r="D91" s="39"/>
      <c r="E91" s="39"/>
      <c r="F91" s="39"/>
      <c r="G91" s="40"/>
      <c r="H91" s="16" t="s">
        <v>23</v>
      </c>
      <c r="I91" s="26">
        <v>2</v>
      </c>
      <c r="J91" s="17"/>
      <c r="K91" s="33">
        <v>22</v>
      </c>
      <c r="L91" s="17">
        <f t="shared" si="9"/>
        <v>0</v>
      </c>
      <c r="M91" s="1">
        <f t="shared" si="7"/>
        <v>0</v>
      </c>
    </row>
    <row r="92" spans="1:13" ht="15" customHeight="1" x14ac:dyDescent="0.2">
      <c r="A92" s="29" t="s">
        <v>95</v>
      </c>
      <c r="B92" s="29" t="s">
        <v>308</v>
      </c>
      <c r="C92" s="35" t="s">
        <v>303</v>
      </c>
      <c r="D92" s="36"/>
      <c r="E92" s="36"/>
      <c r="F92" s="36"/>
      <c r="G92" s="37"/>
      <c r="H92" s="30" t="s">
        <v>23</v>
      </c>
      <c r="I92" s="31">
        <v>2</v>
      </c>
      <c r="J92" s="32"/>
      <c r="K92" s="34">
        <v>22</v>
      </c>
      <c r="L92" s="32">
        <f t="shared" si="9"/>
        <v>0</v>
      </c>
      <c r="M92" s="1">
        <f t="shared" si="7"/>
        <v>0</v>
      </c>
    </row>
    <row r="93" spans="1:13" ht="15" customHeight="1" x14ac:dyDescent="0.2">
      <c r="A93" s="19" t="s">
        <v>96</v>
      </c>
      <c r="B93" s="19" t="s">
        <v>310</v>
      </c>
      <c r="C93" s="38" t="s">
        <v>309</v>
      </c>
      <c r="D93" s="39"/>
      <c r="E93" s="39"/>
      <c r="F93" s="39"/>
      <c r="G93" s="40"/>
      <c r="H93" s="16" t="s">
        <v>23</v>
      </c>
      <c r="I93" s="26">
        <v>2</v>
      </c>
      <c r="J93" s="17"/>
      <c r="K93" s="33">
        <v>22</v>
      </c>
      <c r="L93" s="17">
        <f t="shared" si="9"/>
        <v>0</v>
      </c>
      <c r="M93" s="1">
        <f t="shared" si="7"/>
        <v>0</v>
      </c>
    </row>
    <row r="94" spans="1:13" x14ac:dyDescent="0.2">
      <c r="A94" s="29" t="s">
        <v>97</v>
      </c>
      <c r="B94" s="29" t="s">
        <v>312</v>
      </c>
      <c r="C94" s="35" t="s">
        <v>311</v>
      </c>
      <c r="D94" s="36"/>
      <c r="E94" s="36"/>
      <c r="F94" s="36"/>
      <c r="G94" s="37"/>
      <c r="H94" s="30" t="s">
        <v>23</v>
      </c>
      <c r="I94" s="31">
        <v>2</v>
      </c>
      <c r="J94" s="32"/>
      <c r="K94" s="34">
        <v>22</v>
      </c>
      <c r="L94" s="32">
        <f t="shared" si="9"/>
        <v>0</v>
      </c>
      <c r="M94" s="1">
        <f t="shared" si="7"/>
        <v>0</v>
      </c>
    </row>
    <row r="95" spans="1:13" ht="15" customHeight="1" x14ac:dyDescent="0.2">
      <c r="A95" s="19" t="s">
        <v>98</v>
      </c>
      <c r="B95" s="19" t="s">
        <v>314</v>
      </c>
      <c r="C95" s="38" t="s">
        <v>313</v>
      </c>
      <c r="D95" s="39"/>
      <c r="E95" s="39"/>
      <c r="F95" s="39"/>
      <c r="G95" s="40"/>
      <c r="H95" s="16" t="s">
        <v>23</v>
      </c>
      <c r="I95" s="26">
        <v>2</v>
      </c>
      <c r="J95" s="17"/>
      <c r="K95" s="33">
        <v>22</v>
      </c>
      <c r="L95" s="17">
        <f>I96*J95</f>
        <v>0</v>
      </c>
      <c r="M95" s="1">
        <f t="shared" si="7"/>
        <v>0</v>
      </c>
    </row>
    <row r="96" spans="1:13" ht="15" customHeight="1" x14ac:dyDescent="0.2">
      <c r="A96" s="29" t="s">
        <v>99</v>
      </c>
      <c r="B96" s="29" t="s">
        <v>316</v>
      </c>
      <c r="C96" s="35" t="s">
        <v>315</v>
      </c>
      <c r="D96" s="36"/>
      <c r="E96" s="36"/>
      <c r="F96" s="36"/>
      <c r="G96" s="37"/>
      <c r="H96" s="30" t="s">
        <v>23</v>
      </c>
      <c r="I96" s="31">
        <v>2</v>
      </c>
      <c r="J96" s="32"/>
      <c r="K96" s="34">
        <v>22</v>
      </c>
      <c r="L96" s="32">
        <f>I97*J96</f>
        <v>0</v>
      </c>
      <c r="M96" s="1">
        <f t="shared" si="7"/>
        <v>0</v>
      </c>
    </row>
    <row r="97" spans="1:13" ht="15" customHeight="1" x14ac:dyDescent="0.2">
      <c r="A97" s="19" t="s">
        <v>100</v>
      </c>
      <c r="B97" s="19" t="s">
        <v>318</v>
      </c>
      <c r="C97" s="38" t="s">
        <v>317</v>
      </c>
      <c r="D97" s="39"/>
      <c r="E97" s="39"/>
      <c r="F97" s="39"/>
      <c r="G97" s="40"/>
      <c r="H97" s="16" t="s">
        <v>23</v>
      </c>
      <c r="I97" s="26">
        <v>2</v>
      </c>
      <c r="J97" s="17"/>
      <c r="K97" s="33">
        <v>22</v>
      </c>
      <c r="L97" s="17">
        <f>I97*J97</f>
        <v>0</v>
      </c>
      <c r="M97" s="1">
        <f t="shared" si="7"/>
        <v>0</v>
      </c>
    </row>
    <row r="98" spans="1:13" ht="15" customHeight="1" x14ac:dyDescent="0.2">
      <c r="A98" s="29" t="s">
        <v>101</v>
      </c>
      <c r="B98" s="29" t="s">
        <v>320</v>
      </c>
      <c r="C98" s="35" t="s">
        <v>319</v>
      </c>
      <c r="D98" s="36"/>
      <c r="E98" s="36"/>
      <c r="F98" s="36"/>
      <c r="G98" s="37"/>
      <c r="H98" s="30" t="s">
        <v>23</v>
      </c>
      <c r="I98" s="31">
        <v>40</v>
      </c>
      <c r="J98" s="32"/>
      <c r="K98" s="34">
        <v>22</v>
      </c>
      <c r="L98" s="32">
        <f>I98*J98</f>
        <v>0</v>
      </c>
      <c r="M98" s="1">
        <f t="shared" si="7"/>
        <v>0</v>
      </c>
    </row>
    <row r="99" spans="1:13" ht="15" customHeight="1" x14ac:dyDescent="0.2">
      <c r="A99" s="19" t="s">
        <v>102</v>
      </c>
      <c r="B99" s="19" t="s">
        <v>322</v>
      </c>
      <c r="C99" s="38" t="s">
        <v>321</v>
      </c>
      <c r="D99" s="39"/>
      <c r="E99" s="39"/>
      <c r="F99" s="39"/>
      <c r="G99" s="40"/>
      <c r="H99" s="16" t="s">
        <v>23</v>
      </c>
      <c r="I99" s="26">
        <v>2</v>
      </c>
      <c r="J99" s="17"/>
      <c r="K99" s="33">
        <v>22</v>
      </c>
      <c r="L99" s="17">
        <f t="shared" ref="L99:L110" si="10">I99*J99</f>
        <v>0</v>
      </c>
      <c r="M99" s="1">
        <f t="shared" si="7"/>
        <v>0</v>
      </c>
    </row>
    <row r="100" spans="1:13" ht="15" customHeight="1" x14ac:dyDescent="0.2">
      <c r="A100" s="29" t="s">
        <v>103</v>
      </c>
      <c r="B100" s="29" t="s">
        <v>324</v>
      </c>
      <c r="C100" s="35" t="s">
        <v>323</v>
      </c>
      <c r="D100" s="36"/>
      <c r="E100" s="36"/>
      <c r="F100" s="36"/>
      <c r="G100" s="37"/>
      <c r="H100" s="30" t="s">
        <v>23</v>
      </c>
      <c r="I100" s="31">
        <v>2</v>
      </c>
      <c r="J100" s="32"/>
      <c r="K100" s="34">
        <v>22</v>
      </c>
      <c r="L100" s="32">
        <f t="shared" si="10"/>
        <v>0</v>
      </c>
      <c r="M100" s="1">
        <f t="shared" si="7"/>
        <v>0</v>
      </c>
    </row>
    <row r="101" spans="1:13" ht="15" customHeight="1" x14ac:dyDescent="0.2">
      <c r="A101" s="19" t="s">
        <v>104</v>
      </c>
      <c r="B101" s="19" t="s">
        <v>326</v>
      </c>
      <c r="C101" s="38" t="s">
        <v>325</v>
      </c>
      <c r="D101" s="39"/>
      <c r="E101" s="39"/>
      <c r="F101" s="39"/>
      <c r="G101" s="40"/>
      <c r="H101" s="16" t="s">
        <v>23</v>
      </c>
      <c r="I101" s="26">
        <v>2</v>
      </c>
      <c r="J101" s="17"/>
      <c r="K101" s="33">
        <v>22</v>
      </c>
      <c r="L101" s="17">
        <f t="shared" si="10"/>
        <v>0</v>
      </c>
      <c r="M101" s="1">
        <f t="shared" si="7"/>
        <v>0</v>
      </c>
    </row>
    <row r="102" spans="1:13" ht="15" customHeight="1" x14ac:dyDescent="0.2">
      <c r="A102" s="29" t="s">
        <v>105</v>
      </c>
      <c r="B102" s="29" t="s">
        <v>328</v>
      </c>
      <c r="C102" s="35" t="s">
        <v>327</v>
      </c>
      <c r="D102" s="36"/>
      <c r="E102" s="36"/>
      <c r="F102" s="36"/>
      <c r="G102" s="37"/>
      <c r="H102" s="30" t="s">
        <v>23</v>
      </c>
      <c r="I102" s="31">
        <v>2</v>
      </c>
      <c r="J102" s="32"/>
      <c r="K102" s="34">
        <v>22</v>
      </c>
      <c r="L102" s="32">
        <f t="shared" si="10"/>
        <v>0</v>
      </c>
      <c r="M102" s="1">
        <f t="shared" si="7"/>
        <v>0</v>
      </c>
    </row>
    <row r="103" spans="1:13" ht="15" customHeight="1" x14ac:dyDescent="0.2">
      <c r="A103" s="19" t="s">
        <v>106</v>
      </c>
      <c r="B103" s="19" t="s">
        <v>330</v>
      </c>
      <c r="C103" s="38" t="s">
        <v>329</v>
      </c>
      <c r="D103" s="39"/>
      <c r="E103" s="39"/>
      <c r="F103" s="39"/>
      <c r="G103" s="40"/>
      <c r="H103" s="16" t="s">
        <v>23</v>
      </c>
      <c r="I103" s="26">
        <v>2</v>
      </c>
      <c r="J103" s="17"/>
      <c r="K103" s="33">
        <v>22</v>
      </c>
      <c r="L103" s="17">
        <f t="shared" si="10"/>
        <v>0</v>
      </c>
      <c r="M103" s="1">
        <f t="shared" ref="M103:M166" si="11">K103*L103/100</f>
        <v>0</v>
      </c>
    </row>
    <row r="104" spans="1:13" ht="15" customHeight="1" x14ac:dyDescent="0.2">
      <c r="A104" s="29" t="s">
        <v>107</v>
      </c>
      <c r="B104" s="29" t="s">
        <v>331</v>
      </c>
      <c r="C104" s="35" t="s">
        <v>329</v>
      </c>
      <c r="D104" s="36"/>
      <c r="E104" s="36"/>
      <c r="F104" s="36"/>
      <c r="G104" s="37"/>
      <c r="H104" s="30" t="s">
        <v>23</v>
      </c>
      <c r="I104" s="31">
        <v>2</v>
      </c>
      <c r="J104" s="32"/>
      <c r="K104" s="34">
        <v>22</v>
      </c>
      <c r="L104" s="32">
        <f t="shared" si="10"/>
        <v>0</v>
      </c>
      <c r="M104" s="1">
        <f t="shared" si="11"/>
        <v>0</v>
      </c>
    </row>
    <row r="105" spans="1:13" ht="15" customHeight="1" x14ac:dyDescent="0.2">
      <c r="A105" s="19" t="s">
        <v>108</v>
      </c>
      <c r="B105" s="19" t="s">
        <v>332</v>
      </c>
      <c r="C105" s="38" t="s">
        <v>329</v>
      </c>
      <c r="D105" s="39"/>
      <c r="E105" s="39"/>
      <c r="F105" s="39"/>
      <c r="G105" s="40"/>
      <c r="H105" s="16" t="s">
        <v>23</v>
      </c>
      <c r="I105" s="26">
        <v>2</v>
      </c>
      <c r="J105" s="17"/>
      <c r="K105" s="33">
        <v>22</v>
      </c>
      <c r="L105" s="17">
        <f t="shared" si="10"/>
        <v>0</v>
      </c>
      <c r="M105" s="1">
        <f t="shared" si="11"/>
        <v>0</v>
      </c>
    </row>
    <row r="106" spans="1:13" ht="15" customHeight="1" x14ac:dyDescent="0.2">
      <c r="A106" s="18" t="s">
        <v>109</v>
      </c>
      <c r="B106" s="18" t="s">
        <v>334</v>
      </c>
      <c r="C106" s="41" t="s">
        <v>333</v>
      </c>
      <c r="D106" s="42"/>
      <c r="E106" s="42"/>
      <c r="F106" s="42"/>
      <c r="G106" s="43"/>
      <c r="H106" s="14" t="s">
        <v>23</v>
      </c>
      <c r="I106" s="25">
        <v>2</v>
      </c>
      <c r="J106" s="15"/>
      <c r="K106" s="34">
        <v>22</v>
      </c>
      <c r="L106" s="15">
        <f t="shared" si="10"/>
        <v>0</v>
      </c>
      <c r="M106" s="1">
        <f t="shared" si="11"/>
        <v>0</v>
      </c>
    </row>
    <row r="107" spans="1:13" ht="15" customHeight="1" x14ac:dyDescent="0.2">
      <c r="A107" s="19" t="s">
        <v>110</v>
      </c>
      <c r="B107" s="19" t="s">
        <v>336</v>
      </c>
      <c r="C107" s="38" t="s">
        <v>335</v>
      </c>
      <c r="D107" s="39"/>
      <c r="E107" s="39"/>
      <c r="F107" s="39"/>
      <c r="G107" s="40"/>
      <c r="H107" s="16" t="s">
        <v>23</v>
      </c>
      <c r="I107" s="26">
        <v>2</v>
      </c>
      <c r="J107" s="17"/>
      <c r="K107" s="33">
        <v>22</v>
      </c>
      <c r="L107" s="17">
        <f t="shared" si="10"/>
        <v>0</v>
      </c>
      <c r="M107" s="1">
        <f t="shared" si="11"/>
        <v>0</v>
      </c>
    </row>
    <row r="108" spans="1:13" ht="15" customHeight="1" x14ac:dyDescent="0.2">
      <c r="A108" s="29" t="s">
        <v>111</v>
      </c>
      <c r="B108" s="29" t="s">
        <v>338</v>
      </c>
      <c r="C108" s="35" t="s">
        <v>337</v>
      </c>
      <c r="D108" s="36"/>
      <c r="E108" s="36"/>
      <c r="F108" s="36"/>
      <c r="G108" s="37"/>
      <c r="H108" s="30" t="s">
        <v>23</v>
      </c>
      <c r="I108" s="31">
        <v>2</v>
      </c>
      <c r="J108" s="32"/>
      <c r="K108" s="34">
        <v>22</v>
      </c>
      <c r="L108" s="32">
        <f t="shared" si="10"/>
        <v>0</v>
      </c>
      <c r="M108" s="1">
        <f t="shared" si="11"/>
        <v>0</v>
      </c>
    </row>
    <row r="109" spans="1:13" ht="15" customHeight="1" x14ac:dyDescent="0.2">
      <c r="A109" s="19" t="s">
        <v>112</v>
      </c>
      <c r="B109" s="19" t="s">
        <v>340</v>
      </c>
      <c r="C109" s="38" t="s">
        <v>339</v>
      </c>
      <c r="D109" s="39"/>
      <c r="E109" s="39"/>
      <c r="F109" s="39"/>
      <c r="G109" s="40"/>
      <c r="H109" s="16" t="s">
        <v>23</v>
      </c>
      <c r="I109" s="26">
        <v>2</v>
      </c>
      <c r="J109" s="17"/>
      <c r="K109" s="33">
        <v>22</v>
      </c>
      <c r="L109" s="17">
        <f t="shared" si="10"/>
        <v>0</v>
      </c>
      <c r="M109" s="1">
        <f t="shared" si="11"/>
        <v>0</v>
      </c>
    </row>
    <row r="110" spans="1:13" x14ac:dyDescent="0.2">
      <c r="A110" s="29" t="s">
        <v>113</v>
      </c>
      <c r="B110" s="29" t="s">
        <v>341</v>
      </c>
      <c r="C110" s="35" t="s">
        <v>339</v>
      </c>
      <c r="D110" s="36"/>
      <c r="E110" s="36"/>
      <c r="F110" s="36"/>
      <c r="G110" s="37"/>
      <c r="H110" s="30" t="s">
        <v>23</v>
      </c>
      <c r="I110" s="31">
        <v>2</v>
      </c>
      <c r="J110" s="32"/>
      <c r="K110" s="34">
        <v>22</v>
      </c>
      <c r="L110" s="32">
        <f t="shared" si="10"/>
        <v>0</v>
      </c>
      <c r="M110" s="1">
        <f t="shared" si="11"/>
        <v>0</v>
      </c>
    </row>
    <row r="111" spans="1:13" ht="15" customHeight="1" x14ac:dyDescent="0.2">
      <c r="A111" s="19" t="s">
        <v>114</v>
      </c>
      <c r="B111" s="19" t="s">
        <v>343</v>
      </c>
      <c r="C111" s="38" t="s">
        <v>342</v>
      </c>
      <c r="D111" s="39"/>
      <c r="E111" s="39"/>
      <c r="F111" s="39"/>
      <c r="G111" s="40"/>
      <c r="H111" s="16" t="s">
        <v>23</v>
      </c>
      <c r="I111" s="26">
        <v>2</v>
      </c>
      <c r="J111" s="17"/>
      <c r="K111" s="33">
        <v>22</v>
      </c>
      <c r="L111" s="17">
        <f>I112*J111</f>
        <v>0</v>
      </c>
      <c r="M111" s="1">
        <f t="shared" si="11"/>
        <v>0</v>
      </c>
    </row>
    <row r="112" spans="1:13" ht="15" customHeight="1" x14ac:dyDescent="0.2">
      <c r="A112" s="29" t="s">
        <v>115</v>
      </c>
      <c r="B112" s="29" t="s">
        <v>345</v>
      </c>
      <c r="C112" s="35" t="s">
        <v>344</v>
      </c>
      <c r="D112" s="36"/>
      <c r="E112" s="36"/>
      <c r="F112" s="36"/>
      <c r="G112" s="37"/>
      <c r="H112" s="30" t="s">
        <v>23</v>
      </c>
      <c r="I112" s="31">
        <v>2</v>
      </c>
      <c r="J112" s="32"/>
      <c r="K112" s="34">
        <v>22</v>
      </c>
      <c r="L112" s="32">
        <f>I113*J112</f>
        <v>0</v>
      </c>
      <c r="M112" s="1">
        <f t="shared" si="11"/>
        <v>0</v>
      </c>
    </row>
    <row r="113" spans="1:13" ht="15" customHeight="1" x14ac:dyDescent="0.2">
      <c r="A113" s="19" t="s">
        <v>116</v>
      </c>
      <c r="B113" s="19" t="s">
        <v>346</v>
      </c>
      <c r="C113" s="38" t="s">
        <v>327</v>
      </c>
      <c r="D113" s="39"/>
      <c r="E113" s="39"/>
      <c r="F113" s="39"/>
      <c r="G113" s="40"/>
      <c r="H113" s="16" t="s">
        <v>23</v>
      </c>
      <c r="I113" s="26">
        <v>2</v>
      </c>
      <c r="J113" s="17"/>
      <c r="K113" s="33">
        <v>22</v>
      </c>
      <c r="L113" s="17">
        <f>I113*J113</f>
        <v>0</v>
      </c>
      <c r="M113" s="1">
        <f t="shared" si="11"/>
        <v>0</v>
      </c>
    </row>
    <row r="114" spans="1:13" ht="15" customHeight="1" x14ac:dyDescent="0.2">
      <c r="A114" s="29" t="s">
        <v>117</v>
      </c>
      <c r="B114" s="29" t="s">
        <v>348</v>
      </c>
      <c r="C114" s="35" t="s">
        <v>347</v>
      </c>
      <c r="D114" s="36"/>
      <c r="E114" s="36"/>
      <c r="F114" s="36"/>
      <c r="G114" s="37"/>
      <c r="H114" s="30" t="s">
        <v>23</v>
      </c>
      <c r="I114" s="31">
        <v>2</v>
      </c>
      <c r="J114" s="32"/>
      <c r="K114" s="34">
        <v>22</v>
      </c>
      <c r="L114" s="32">
        <f>I114*J114</f>
        <v>0</v>
      </c>
      <c r="M114" s="1">
        <f t="shared" si="11"/>
        <v>0</v>
      </c>
    </row>
    <row r="115" spans="1:13" ht="15" customHeight="1" x14ac:dyDescent="0.2">
      <c r="A115" s="19" t="s">
        <v>118</v>
      </c>
      <c r="B115" s="19" t="s">
        <v>350</v>
      </c>
      <c r="C115" s="38" t="s">
        <v>349</v>
      </c>
      <c r="D115" s="39"/>
      <c r="E115" s="39"/>
      <c r="F115" s="39"/>
      <c r="G115" s="40"/>
      <c r="H115" s="16" t="s">
        <v>23</v>
      </c>
      <c r="I115" s="26">
        <v>2</v>
      </c>
      <c r="J115" s="17"/>
      <c r="K115" s="33">
        <v>22</v>
      </c>
      <c r="L115" s="17">
        <f t="shared" ref="L115:L124" si="12">I115*J115</f>
        <v>0</v>
      </c>
      <c r="M115" s="1">
        <f t="shared" si="11"/>
        <v>0</v>
      </c>
    </row>
    <row r="116" spans="1:13" ht="15" customHeight="1" x14ac:dyDescent="0.2">
      <c r="A116" s="29" t="s">
        <v>119</v>
      </c>
      <c r="B116" s="29" t="s">
        <v>352</v>
      </c>
      <c r="C116" s="35" t="s">
        <v>351</v>
      </c>
      <c r="D116" s="36"/>
      <c r="E116" s="36"/>
      <c r="F116" s="36"/>
      <c r="G116" s="37"/>
      <c r="H116" s="30" t="s">
        <v>23</v>
      </c>
      <c r="I116" s="31">
        <v>2</v>
      </c>
      <c r="J116" s="32"/>
      <c r="K116" s="34">
        <v>22</v>
      </c>
      <c r="L116" s="32">
        <f t="shared" si="12"/>
        <v>0</v>
      </c>
      <c r="M116" s="1">
        <f t="shared" si="11"/>
        <v>0</v>
      </c>
    </row>
    <row r="117" spans="1:13" ht="15" customHeight="1" x14ac:dyDescent="0.2">
      <c r="A117" s="19" t="s">
        <v>120</v>
      </c>
      <c r="B117" s="19" t="s">
        <v>354</v>
      </c>
      <c r="C117" s="38" t="s">
        <v>353</v>
      </c>
      <c r="D117" s="39"/>
      <c r="E117" s="39"/>
      <c r="F117" s="39"/>
      <c r="G117" s="40"/>
      <c r="H117" s="16" t="s">
        <v>23</v>
      </c>
      <c r="I117" s="26">
        <v>2</v>
      </c>
      <c r="J117" s="17"/>
      <c r="K117" s="33">
        <v>22</v>
      </c>
      <c r="L117" s="17">
        <f t="shared" si="12"/>
        <v>0</v>
      </c>
      <c r="M117" s="1">
        <f t="shared" si="11"/>
        <v>0</v>
      </c>
    </row>
    <row r="118" spans="1:13" ht="15" customHeight="1" x14ac:dyDescent="0.2">
      <c r="A118" s="29" t="s">
        <v>121</v>
      </c>
      <c r="B118" s="29" t="s">
        <v>356</v>
      </c>
      <c r="C118" s="35" t="s">
        <v>355</v>
      </c>
      <c r="D118" s="36"/>
      <c r="E118" s="36"/>
      <c r="F118" s="36"/>
      <c r="G118" s="37"/>
      <c r="H118" s="30" t="s">
        <v>23</v>
      </c>
      <c r="I118" s="31">
        <v>2</v>
      </c>
      <c r="J118" s="32"/>
      <c r="K118" s="34">
        <v>22</v>
      </c>
      <c r="L118" s="32">
        <f t="shared" si="12"/>
        <v>0</v>
      </c>
      <c r="M118" s="1">
        <f t="shared" si="11"/>
        <v>0</v>
      </c>
    </row>
    <row r="119" spans="1:13" ht="15" customHeight="1" x14ac:dyDescent="0.2">
      <c r="A119" s="19" t="s">
        <v>122</v>
      </c>
      <c r="B119" s="19" t="s">
        <v>358</v>
      </c>
      <c r="C119" s="38" t="s">
        <v>357</v>
      </c>
      <c r="D119" s="39"/>
      <c r="E119" s="39"/>
      <c r="F119" s="39"/>
      <c r="G119" s="40"/>
      <c r="H119" s="16" t="s">
        <v>23</v>
      </c>
      <c r="I119" s="26">
        <v>2</v>
      </c>
      <c r="J119" s="17"/>
      <c r="K119" s="33">
        <v>22</v>
      </c>
      <c r="L119" s="17">
        <f t="shared" si="12"/>
        <v>0</v>
      </c>
      <c r="M119" s="1">
        <f t="shared" si="11"/>
        <v>0</v>
      </c>
    </row>
    <row r="120" spans="1:13" ht="15" customHeight="1" x14ac:dyDescent="0.2">
      <c r="A120" s="18" t="s">
        <v>123</v>
      </c>
      <c r="B120" s="18" t="s">
        <v>359</v>
      </c>
      <c r="C120" s="41" t="s">
        <v>347</v>
      </c>
      <c r="D120" s="42"/>
      <c r="E120" s="42"/>
      <c r="F120" s="42"/>
      <c r="G120" s="43"/>
      <c r="H120" s="14" t="s">
        <v>23</v>
      </c>
      <c r="I120" s="25">
        <v>2</v>
      </c>
      <c r="J120" s="15"/>
      <c r="K120" s="34">
        <v>22</v>
      </c>
      <c r="L120" s="15">
        <f t="shared" si="12"/>
        <v>0</v>
      </c>
      <c r="M120" s="1">
        <f t="shared" si="11"/>
        <v>0</v>
      </c>
    </row>
    <row r="121" spans="1:13" ht="15" customHeight="1" x14ac:dyDescent="0.2">
      <c r="A121" s="19" t="s">
        <v>124</v>
      </c>
      <c r="B121" s="19" t="s">
        <v>360</v>
      </c>
      <c r="C121" s="38" t="s">
        <v>353</v>
      </c>
      <c r="D121" s="39"/>
      <c r="E121" s="39"/>
      <c r="F121" s="39"/>
      <c r="G121" s="40"/>
      <c r="H121" s="16" t="s">
        <v>23</v>
      </c>
      <c r="I121" s="26">
        <v>2</v>
      </c>
      <c r="J121" s="17"/>
      <c r="K121" s="33">
        <v>22</v>
      </c>
      <c r="L121" s="17">
        <f t="shared" si="12"/>
        <v>0</v>
      </c>
      <c r="M121" s="1">
        <f t="shared" si="11"/>
        <v>0</v>
      </c>
    </row>
    <row r="122" spans="1:13" ht="28.5" customHeight="1" x14ac:dyDescent="0.2">
      <c r="A122" s="29" t="s">
        <v>125</v>
      </c>
      <c r="B122" s="29" t="s">
        <v>362</v>
      </c>
      <c r="C122" s="35" t="s">
        <v>361</v>
      </c>
      <c r="D122" s="36"/>
      <c r="E122" s="36"/>
      <c r="F122" s="36"/>
      <c r="G122" s="37"/>
      <c r="H122" s="30" t="s">
        <v>23</v>
      </c>
      <c r="I122" s="31">
        <v>2</v>
      </c>
      <c r="J122" s="32"/>
      <c r="K122" s="34">
        <v>22</v>
      </c>
      <c r="L122" s="32">
        <f t="shared" si="12"/>
        <v>0</v>
      </c>
      <c r="M122" s="1">
        <f t="shared" si="11"/>
        <v>0</v>
      </c>
    </row>
    <row r="123" spans="1:13" ht="15" customHeight="1" x14ac:dyDescent="0.2">
      <c r="A123" s="19" t="s">
        <v>126</v>
      </c>
      <c r="B123" s="19" t="s">
        <v>363</v>
      </c>
      <c r="C123" s="38" t="s">
        <v>349</v>
      </c>
      <c r="D123" s="39"/>
      <c r="E123" s="39"/>
      <c r="F123" s="39"/>
      <c r="G123" s="40"/>
      <c r="H123" s="16" t="s">
        <v>23</v>
      </c>
      <c r="I123" s="26">
        <v>2</v>
      </c>
      <c r="J123" s="17"/>
      <c r="K123" s="33">
        <v>22</v>
      </c>
      <c r="L123" s="17">
        <f t="shared" si="12"/>
        <v>0</v>
      </c>
      <c r="M123" s="1">
        <f t="shared" si="11"/>
        <v>0</v>
      </c>
    </row>
    <row r="124" spans="1:13" x14ac:dyDescent="0.2">
      <c r="A124" s="29" t="s">
        <v>127</v>
      </c>
      <c r="B124" s="29" t="s">
        <v>365</v>
      </c>
      <c r="C124" s="35" t="s">
        <v>364</v>
      </c>
      <c r="D124" s="36"/>
      <c r="E124" s="36"/>
      <c r="F124" s="36"/>
      <c r="G124" s="37"/>
      <c r="H124" s="30" t="s">
        <v>23</v>
      </c>
      <c r="I124" s="31">
        <v>2</v>
      </c>
      <c r="J124" s="32"/>
      <c r="K124" s="34">
        <v>22</v>
      </c>
      <c r="L124" s="32">
        <f t="shared" si="12"/>
        <v>0</v>
      </c>
      <c r="M124" s="1">
        <f t="shared" si="11"/>
        <v>0</v>
      </c>
    </row>
    <row r="125" spans="1:13" ht="15" customHeight="1" x14ac:dyDescent="0.2">
      <c r="A125" s="19" t="s">
        <v>128</v>
      </c>
      <c r="B125" s="19" t="s">
        <v>366</v>
      </c>
      <c r="C125" s="38" t="s">
        <v>355</v>
      </c>
      <c r="D125" s="39"/>
      <c r="E125" s="39"/>
      <c r="F125" s="39"/>
      <c r="G125" s="40"/>
      <c r="H125" s="16" t="s">
        <v>23</v>
      </c>
      <c r="I125" s="26">
        <v>2</v>
      </c>
      <c r="J125" s="17"/>
      <c r="K125" s="33">
        <v>22</v>
      </c>
      <c r="L125" s="17">
        <f>I126*J125</f>
        <v>0</v>
      </c>
      <c r="M125" s="1">
        <f t="shared" si="11"/>
        <v>0</v>
      </c>
    </row>
    <row r="126" spans="1:13" ht="15" customHeight="1" x14ac:dyDescent="0.2">
      <c r="A126" s="29" t="s">
        <v>129</v>
      </c>
      <c r="B126" s="29" t="s">
        <v>368</v>
      </c>
      <c r="C126" s="35" t="s">
        <v>367</v>
      </c>
      <c r="D126" s="36"/>
      <c r="E126" s="36"/>
      <c r="F126" s="36"/>
      <c r="G126" s="37"/>
      <c r="H126" s="30" t="s">
        <v>23</v>
      </c>
      <c r="I126" s="31">
        <v>2</v>
      </c>
      <c r="J126" s="32"/>
      <c r="K126" s="34">
        <v>22</v>
      </c>
      <c r="L126" s="32">
        <f>I127*J126</f>
        <v>0</v>
      </c>
      <c r="M126" s="1">
        <f t="shared" si="11"/>
        <v>0</v>
      </c>
    </row>
    <row r="127" spans="1:13" ht="15" customHeight="1" x14ac:dyDescent="0.2">
      <c r="A127" s="19" t="s">
        <v>130</v>
      </c>
      <c r="B127" s="19" t="s">
        <v>370</v>
      </c>
      <c r="C127" s="38" t="s">
        <v>369</v>
      </c>
      <c r="D127" s="39"/>
      <c r="E127" s="39"/>
      <c r="F127" s="39"/>
      <c r="G127" s="40"/>
      <c r="H127" s="16" t="s">
        <v>23</v>
      </c>
      <c r="I127" s="26">
        <v>2</v>
      </c>
      <c r="J127" s="17"/>
      <c r="K127" s="33">
        <v>22</v>
      </c>
      <c r="L127" s="17">
        <f>I127*J127</f>
        <v>0</v>
      </c>
      <c r="M127" s="1">
        <f t="shared" si="11"/>
        <v>0</v>
      </c>
    </row>
    <row r="128" spans="1:13" ht="15" customHeight="1" x14ac:dyDescent="0.2">
      <c r="A128" s="29" t="s">
        <v>131</v>
      </c>
      <c r="B128" s="29" t="s">
        <v>372</v>
      </c>
      <c r="C128" s="35" t="s">
        <v>371</v>
      </c>
      <c r="D128" s="36"/>
      <c r="E128" s="36"/>
      <c r="F128" s="36"/>
      <c r="G128" s="37"/>
      <c r="H128" s="30" t="s">
        <v>23</v>
      </c>
      <c r="I128" s="31">
        <v>2</v>
      </c>
      <c r="J128" s="32"/>
      <c r="K128" s="34">
        <v>22</v>
      </c>
      <c r="L128" s="32">
        <f>I128*J128</f>
        <v>0</v>
      </c>
      <c r="M128" s="1">
        <f t="shared" si="11"/>
        <v>0</v>
      </c>
    </row>
    <row r="129" spans="1:13" ht="15" customHeight="1" x14ac:dyDescent="0.2">
      <c r="A129" s="19" t="s">
        <v>132</v>
      </c>
      <c r="B129" s="19" t="s">
        <v>374</v>
      </c>
      <c r="C129" s="38" t="s">
        <v>373</v>
      </c>
      <c r="D129" s="39"/>
      <c r="E129" s="39"/>
      <c r="F129" s="39"/>
      <c r="G129" s="40"/>
      <c r="H129" s="16" t="s">
        <v>23</v>
      </c>
      <c r="I129" s="26">
        <v>2</v>
      </c>
      <c r="J129" s="17"/>
      <c r="K129" s="33">
        <v>22</v>
      </c>
      <c r="L129" s="17">
        <f t="shared" ref="L129:L138" si="13">I129*J129</f>
        <v>0</v>
      </c>
      <c r="M129" s="1">
        <f t="shared" si="11"/>
        <v>0</v>
      </c>
    </row>
    <row r="130" spans="1:13" ht="15" customHeight="1" x14ac:dyDescent="0.2">
      <c r="A130" s="29" t="s">
        <v>133</v>
      </c>
      <c r="B130" s="29" t="s">
        <v>376</v>
      </c>
      <c r="C130" s="35" t="s">
        <v>375</v>
      </c>
      <c r="D130" s="36"/>
      <c r="E130" s="36"/>
      <c r="F130" s="36"/>
      <c r="G130" s="37"/>
      <c r="H130" s="30" t="s">
        <v>23</v>
      </c>
      <c r="I130" s="31">
        <v>2</v>
      </c>
      <c r="J130" s="32"/>
      <c r="K130" s="34">
        <v>22</v>
      </c>
      <c r="L130" s="32">
        <f t="shared" si="13"/>
        <v>0</v>
      </c>
      <c r="M130" s="1">
        <f t="shared" si="11"/>
        <v>0</v>
      </c>
    </row>
    <row r="131" spans="1:13" ht="15" customHeight="1" x14ac:dyDescent="0.2">
      <c r="A131" s="19" t="s">
        <v>134</v>
      </c>
      <c r="B131" s="19" t="s">
        <v>377</v>
      </c>
      <c r="C131" s="38" t="s">
        <v>375</v>
      </c>
      <c r="D131" s="39"/>
      <c r="E131" s="39"/>
      <c r="F131" s="39"/>
      <c r="G131" s="40"/>
      <c r="H131" s="16" t="s">
        <v>23</v>
      </c>
      <c r="I131" s="26">
        <v>2</v>
      </c>
      <c r="J131" s="17"/>
      <c r="K131" s="33">
        <v>22</v>
      </c>
      <c r="L131" s="17">
        <f t="shared" si="13"/>
        <v>0</v>
      </c>
      <c r="M131" s="1">
        <f t="shared" si="11"/>
        <v>0</v>
      </c>
    </row>
    <row r="132" spans="1:13" ht="15" customHeight="1" x14ac:dyDescent="0.2">
      <c r="A132" s="29" t="s">
        <v>135</v>
      </c>
      <c r="B132" s="29" t="s">
        <v>379</v>
      </c>
      <c r="C132" s="35" t="s">
        <v>378</v>
      </c>
      <c r="D132" s="36"/>
      <c r="E132" s="36"/>
      <c r="F132" s="36"/>
      <c r="G132" s="37"/>
      <c r="H132" s="30" t="s">
        <v>23</v>
      </c>
      <c r="I132" s="31">
        <v>2</v>
      </c>
      <c r="J132" s="32"/>
      <c r="K132" s="34">
        <v>22</v>
      </c>
      <c r="L132" s="32">
        <f t="shared" si="13"/>
        <v>0</v>
      </c>
      <c r="M132" s="1">
        <f t="shared" si="11"/>
        <v>0</v>
      </c>
    </row>
    <row r="133" spans="1:13" ht="15" customHeight="1" x14ac:dyDescent="0.2">
      <c r="A133" s="19" t="s">
        <v>136</v>
      </c>
      <c r="B133" s="19" t="s">
        <v>381</v>
      </c>
      <c r="C133" s="38" t="s">
        <v>380</v>
      </c>
      <c r="D133" s="39"/>
      <c r="E133" s="39"/>
      <c r="F133" s="39"/>
      <c r="G133" s="40"/>
      <c r="H133" s="16" t="s">
        <v>23</v>
      </c>
      <c r="I133" s="26">
        <v>2</v>
      </c>
      <c r="J133" s="17"/>
      <c r="K133" s="33">
        <v>22</v>
      </c>
      <c r="L133" s="17">
        <f t="shared" si="13"/>
        <v>0</v>
      </c>
      <c r="M133" s="1">
        <f t="shared" si="11"/>
        <v>0</v>
      </c>
    </row>
    <row r="134" spans="1:13" ht="15" customHeight="1" x14ac:dyDescent="0.2">
      <c r="A134" s="18" t="s">
        <v>137</v>
      </c>
      <c r="B134" s="18" t="s">
        <v>382</v>
      </c>
      <c r="C134" s="41" t="s">
        <v>212</v>
      </c>
      <c r="D134" s="42"/>
      <c r="E134" s="42"/>
      <c r="F134" s="42"/>
      <c r="G134" s="43"/>
      <c r="H134" s="14" t="s">
        <v>23</v>
      </c>
      <c r="I134" s="25">
        <v>2</v>
      </c>
      <c r="J134" s="15"/>
      <c r="K134" s="34">
        <v>22</v>
      </c>
      <c r="L134" s="15">
        <f t="shared" si="13"/>
        <v>0</v>
      </c>
      <c r="M134" s="1">
        <f t="shared" si="11"/>
        <v>0</v>
      </c>
    </row>
    <row r="135" spans="1:13" ht="15" customHeight="1" x14ac:dyDescent="0.2">
      <c r="A135" s="19" t="s">
        <v>138</v>
      </c>
      <c r="B135" s="19" t="s">
        <v>384</v>
      </c>
      <c r="C135" s="38" t="s">
        <v>383</v>
      </c>
      <c r="D135" s="39"/>
      <c r="E135" s="39"/>
      <c r="F135" s="39"/>
      <c r="G135" s="40"/>
      <c r="H135" s="16" t="s">
        <v>23</v>
      </c>
      <c r="I135" s="26">
        <v>2</v>
      </c>
      <c r="J135" s="17"/>
      <c r="K135" s="33">
        <v>22</v>
      </c>
      <c r="L135" s="17">
        <f t="shared" si="13"/>
        <v>0</v>
      </c>
      <c r="M135" s="1">
        <f t="shared" si="11"/>
        <v>0</v>
      </c>
    </row>
    <row r="136" spans="1:13" ht="15" customHeight="1" x14ac:dyDescent="0.2">
      <c r="A136" s="29" t="s">
        <v>139</v>
      </c>
      <c r="B136" s="29" t="s">
        <v>386</v>
      </c>
      <c r="C136" s="35" t="s">
        <v>385</v>
      </c>
      <c r="D136" s="36"/>
      <c r="E136" s="36"/>
      <c r="F136" s="36"/>
      <c r="G136" s="37"/>
      <c r="H136" s="30" t="s">
        <v>23</v>
      </c>
      <c r="I136" s="31">
        <v>2</v>
      </c>
      <c r="J136" s="32"/>
      <c r="K136" s="34">
        <v>22</v>
      </c>
      <c r="L136" s="32">
        <f t="shared" si="13"/>
        <v>0</v>
      </c>
      <c r="M136" s="1">
        <f t="shared" si="11"/>
        <v>0</v>
      </c>
    </row>
    <row r="137" spans="1:13" ht="15" customHeight="1" x14ac:dyDescent="0.2">
      <c r="A137" s="19" t="s">
        <v>140</v>
      </c>
      <c r="B137" s="19" t="s">
        <v>387</v>
      </c>
      <c r="C137" s="38" t="s">
        <v>344</v>
      </c>
      <c r="D137" s="39"/>
      <c r="E137" s="39"/>
      <c r="F137" s="39"/>
      <c r="G137" s="40"/>
      <c r="H137" s="16" t="s">
        <v>23</v>
      </c>
      <c r="I137" s="26">
        <v>2</v>
      </c>
      <c r="J137" s="17"/>
      <c r="K137" s="33">
        <v>22</v>
      </c>
      <c r="L137" s="17">
        <f t="shared" si="13"/>
        <v>0</v>
      </c>
      <c r="M137" s="1">
        <f t="shared" si="11"/>
        <v>0</v>
      </c>
    </row>
    <row r="138" spans="1:13" x14ac:dyDescent="0.2">
      <c r="A138" s="29" t="s">
        <v>141</v>
      </c>
      <c r="B138" s="29" t="s">
        <v>388</v>
      </c>
      <c r="C138" s="35" t="s">
        <v>344</v>
      </c>
      <c r="D138" s="36"/>
      <c r="E138" s="36"/>
      <c r="F138" s="36"/>
      <c r="G138" s="37"/>
      <c r="H138" s="30" t="s">
        <v>23</v>
      </c>
      <c r="I138" s="31">
        <v>2</v>
      </c>
      <c r="J138" s="32"/>
      <c r="K138" s="34">
        <v>22</v>
      </c>
      <c r="L138" s="32">
        <f t="shared" si="13"/>
        <v>0</v>
      </c>
      <c r="M138" s="1">
        <f t="shared" si="11"/>
        <v>0</v>
      </c>
    </row>
    <row r="139" spans="1:13" ht="15" customHeight="1" x14ac:dyDescent="0.2">
      <c r="A139" s="19" t="s">
        <v>142</v>
      </c>
      <c r="B139" s="19" t="s">
        <v>389</v>
      </c>
      <c r="C139" s="38" t="s">
        <v>344</v>
      </c>
      <c r="D139" s="39"/>
      <c r="E139" s="39"/>
      <c r="F139" s="39"/>
      <c r="G139" s="40"/>
      <c r="H139" s="16" t="s">
        <v>23</v>
      </c>
      <c r="I139" s="26">
        <v>2</v>
      </c>
      <c r="J139" s="17"/>
      <c r="K139" s="33">
        <v>22</v>
      </c>
      <c r="L139" s="17">
        <f>I140*J139</f>
        <v>0</v>
      </c>
      <c r="M139" s="1">
        <f t="shared" si="11"/>
        <v>0</v>
      </c>
    </row>
    <row r="140" spans="1:13" ht="15" customHeight="1" x14ac:dyDescent="0.2">
      <c r="A140" s="29" t="s">
        <v>143</v>
      </c>
      <c r="B140" s="29" t="s">
        <v>390</v>
      </c>
      <c r="C140" s="35" t="s">
        <v>344</v>
      </c>
      <c r="D140" s="36"/>
      <c r="E140" s="36"/>
      <c r="F140" s="36"/>
      <c r="G140" s="37"/>
      <c r="H140" s="30" t="s">
        <v>23</v>
      </c>
      <c r="I140" s="31">
        <v>2</v>
      </c>
      <c r="J140" s="32"/>
      <c r="K140" s="34">
        <v>22</v>
      </c>
      <c r="L140" s="32">
        <f>I141*J140</f>
        <v>0</v>
      </c>
      <c r="M140" s="1">
        <f t="shared" si="11"/>
        <v>0</v>
      </c>
    </row>
    <row r="141" spans="1:13" ht="15" customHeight="1" x14ac:dyDescent="0.2">
      <c r="A141" s="19" t="s">
        <v>144</v>
      </c>
      <c r="B141" s="19" t="s">
        <v>392</v>
      </c>
      <c r="C141" s="38" t="s">
        <v>391</v>
      </c>
      <c r="D141" s="39"/>
      <c r="E141" s="39"/>
      <c r="F141" s="39"/>
      <c r="G141" s="40"/>
      <c r="H141" s="16" t="s">
        <v>23</v>
      </c>
      <c r="I141" s="26">
        <v>2</v>
      </c>
      <c r="J141" s="17"/>
      <c r="K141" s="33">
        <v>22</v>
      </c>
      <c r="L141" s="17">
        <f>I141*J141</f>
        <v>0</v>
      </c>
      <c r="M141" s="1">
        <f t="shared" si="11"/>
        <v>0</v>
      </c>
    </row>
    <row r="142" spans="1:13" ht="15" customHeight="1" x14ac:dyDescent="0.2">
      <c r="A142" s="29" t="s">
        <v>145</v>
      </c>
      <c r="B142" s="29" t="s">
        <v>394</v>
      </c>
      <c r="C142" s="35" t="s">
        <v>393</v>
      </c>
      <c r="D142" s="36"/>
      <c r="E142" s="36"/>
      <c r="F142" s="36"/>
      <c r="G142" s="37"/>
      <c r="H142" s="30" t="s">
        <v>23</v>
      </c>
      <c r="I142" s="31">
        <v>2</v>
      </c>
      <c r="J142" s="32"/>
      <c r="K142" s="34">
        <v>22</v>
      </c>
      <c r="L142" s="32">
        <f>I142*J142</f>
        <v>0</v>
      </c>
      <c r="M142" s="1">
        <f t="shared" si="11"/>
        <v>0</v>
      </c>
    </row>
    <row r="143" spans="1:13" ht="15" customHeight="1" x14ac:dyDescent="0.2">
      <c r="A143" s="19" t="s">
        <v>146</v>
      </c>
      <c r="B143" s="19" t="s">
        <v>395</v>
      </c>
      <c r="C143" s="38" t="s">
        <v>327</v>
      </c>
      <c r="D143" s="39"/>
      <c r="E143" s="39"/>
      <c r="F143" s="39"/>
      <c r="G143" s="40"/>
      <c r="H143" s="16" t="s">
        <v>23</v>
      </c>
      <c r="I143" s="26">
        <v>2</v>
      </c>
      <c r="J143" s="17"/>
      <c r="K143" s="33">
        <v>22</v>
      </c>
      <c r="L143" s="17">
        <f t="shared" ref="L143:L154" si="14">I143*J143</f>
        <v>0</v>
      </c>
      <c r="M143" s="1">
        <f t="shared" si="11"/>
        <v>0</v>
      </c>
    </row>
    <row r="144" spans="1:13" ht="15" customHeight="1" x14ac:dyDescent="0.2">
      <c r="A144" s="29" t="s">
        <v>147</v>
      </c>
      <c r="B144" s="29" t="s">
        <v>397</v>
      </c>
      <c r="C144" s="35" t="s">
        <v>396</v>
      </c>
      <c r="D144" s="36"/>
      <c r="E144" s="36"/>
      <c r="F144" s="36"/>
      <c r="G144" s="37"/>
      <c r="H144" s="30" t="s">
        <v>23</v>
      </c>
      <c r="I144" s="31">
        <v>2</v>
      </c>
      <c r="J144" s="32"/>
      <c r="K144" s="34">
        <v>22</v>
      </c>
      <c r="L144" s="32">
        <f t="shared" si="14"/>
        <v>0</v>
      </c>
      <c r="M144" s="1">
        <f t="shared" si="11"/>
        <v>0</v>
      </c>
    </row>
    <row r="145" spans="1:13" ht="15" customHeight="1" x14ac:dyDescent="0.2">
      <c r="A145" s="19" t="s">
        <v>148</v>
      </c>
      <c r="B145" s="19" t="s">
        <v>399</v>
      </c>
      <c r="C145" s="38" t="s">
        <v>398</v>
      </c>
      <c r="D145" s="39"/>
      <c r="E145" s="39"/>
      <c r="F145" s="39"/>
      <c r="G145" s="40"/>
      <c r="H145" s="16" t="s">
        <v>23</v>
      </c>
      <c r="I145" s="26">
        <v>2</v>
      </c>
      <c r="J145" s="17"/>
      <c r="K145" s="33">
        <v>22</v>
      </c>
      <c r="L145" s="17">
        <f t="shared" si="14"/>
        <v>0</v>
      </c>
      <c r="M145" s="1">
        <f t="shared" si="11"/>
        <v>0</v>
      </c>
    </row>
    <row r="146" spans="1:13" ht="15" customHeight="1" x14ac:dyDescent="0.2">
      <c r="A146" s="29" t="s">
        <v>149</v>
      </c>
      <c r="B146" s="29" t="s">
        <v>401</v>
      </c>
      <c r="C146" s="35" t="s">
        <v>400</v>
      </c>
      <c r="D146" s="36"/>
      <c r="E146" s="36"/>
      <c r="F146" s="36"/>
      <c r="G146" s="37"/>
      <c r="H146" s="30" t="s">
        <v>23</v>
      </c>
      <c r="I146" s="31">
        <v>2</v>
      </c>
      <c r="J146" s="32"/>
      <c r="K146" s="34">
        <v>22</v>
      </c>
      <c r="L146" s="32">
        <f t="shared" si="14"/>
        <v>0</v>
      </c>
      <c r="M146" s="1">
        <f t="shared" si="11"/>
        <v>0</v>
      </c>
    </row>
    <row r="147" spans="1:13" ht="15" customHeight="1" x14ac:dyDescent="0.2">
      <c r="A147" s="19" t="s">
        <v>150</v>
      </c>
      <c r="B147" s="19" t="s">
        <v>401</v>
      </c>
      <c r="C147" s="38" t="s">
        <v>400</v>
      </c>
      <c r="D147" s="39"/>
      <c r="E147" s="39"/>
      <c r="F147" s="39"/>
      <c r="G147" s="40"/>
      <c r="H147" s="16" t="s">
        <v>23</v>
      </c>
      <c r="I147" s="26">
        <v>2</v>
      </c>
      <c r="J147" s="17"/>
      <c r="K147" s="33">
        <v>22</v>
      </c>
      <c r="L147" s="17">
        <f t="shared" si="14"/>
        <v>0</v>
      </c>
      <c r="M147" s="1">
        <f t="shared" si="11"/>
        <v>0</v>
      </c>
    </row>
    <row r="148" spans="1:13" ht="15" customHeight="1" x14ac:dyDescent="0.2">
      <c r="A148" s="29" t="s">
        <v>151</v>
      </c>
      <c r="B148" s="29" t="s">
        <v>402</v>
      </c>
      <c r="C148" s="35" t="s">
        <v>398</v>
      </c>
      <c r="D148" s="36"/>
      <c r="E148" s="36"/>
      <c r="F148" s="36"/>
      <c r="G148" s="37"/>
      <c r="H148" s="30" t="s">
        <v>23</v>
      </c>
      <c r="I148" s="31">
        <v>2</v>
      </c>
      <c r="J148" s="32"/>
      <c r="K148" s="34">
        <v>22</v>
      </c>
      <c r="L148" s="32">
        <f t="shared" si="14"/>
        <v>0</v>
      </c>
      <c r="M148" s="1">
        <f t="shared" si="11"/>
        <v>0</v>
      </c>
    </row>
    <row r="149" spans="1:13" ht="15" customHeight="1" x14ac:dyDescent="0.2">
      <c r="A149" s="19" t="s">
        <v>152</v>
      </c>
      <c r="B149" s="19" t="s">
        <v>404</v>
      </c>
      <c r="C149" s="38" t="s">
        <v>403</v>
      </c>
      <c r="D149" s="39"/>
      <c r="E149" s="39"/>
      <c r="F149" s="39"/>
      <c r="G149" s="40"/>
      <c r="H149" s="16" t="s">
        <v>23</v>
      </c>
      <c r="I149" s="26">
        <v>2</v>
      </c>
      <c r="J149" s="17"/>
      <c r="K149" s="33">
        <v>22</v>
      </c>
      <c r="L149" s="17">
        <f t="shared" si="14"/>
        <v>0</v>
      </c>
      <c r="M149" s="1">
        <f t="shared" si="11"/>
        <v>0</v>
      </c>
    </row>
    <row r="150" spans="1:13" ht="15" customHeight="1" x14ac:dyDescent="0.2">
      <c r="A150" s="18" t="s">
        <v>153</v>
      </c>
      <c r="B150" s="18" t="s">
        <v>405</v>
      </c>
      <c r="C150" s="41" t="s">
        <v>398</v>
      </c>
      <c r="D150" s="42"/>
      <c r="E150" s="42"/>
      <c r="F150" s="42"/>
      <c r="G150" s="43"/>
      <c r="H150" s="14" t="s">
        <v>23</v>
      </c>
      <c r="I150" s="25">
        <v>2</v>
      </c>
      <c r="J150" s="15"/>
      <c r="K150" s="34">
        <v>22</v>
      </c>
      <c r="L150" s="15">
        <f t="shared" si="14"/>
        <v>0</v>
      </c>
      <c r="M150" s="1">
        <f t="shared" si="11"/>
        <v>0</v>
      </c>
    </row>
    <row r="151" spans="1:13" ht="15" customHeight="1" x14ac:dyDescent="0.2">
      <c r="A151" s="19" t="s">
        <v>154</v>
      </c>
      <c r="B151" s="19" t="s">
        <v>407</v>
      </c>
      <c r="C151" s="38" t="s">
        <v>406</v>
      </c>
      <c r="D151" s="39"/>
      <c r="E151" s="39"/>
      <c r="F151" s="39"/>
      <c r="G151" s="40"/>
      <c r="H151" s="16" t="s">
        <v>23</v>
      </c>
      <c r="I151" s="26">
        <v>2</v>
      </c>
      <c r="J151" s="17"/>
      <c r="K151" s="33">
        <v>22</v>
      </c>
      <c r="L151" s="17">
        <f t="shared" si="14"/>
        <v>0</v>
      </c>
      <c r="M151" s="1">
        <f t="shared" si="11"/>
        <v>0</v>
      </c>
    </row>
    <row r="152" spans="1:13" ht="15" customHeight="1" x14ac:dyDescent="0.2">
      <c r="A152" s="29" t="s">
        <v>155</v>
      </c>
      <c r="B152" s="29" t="s">
        <v>408</v>
      </c>
      <c r="C152" s="35" t="s">
        <v>398</v>
      </c>
      <c r="D152" s="36"/>
      <c r="E152" s="36"/>
      <c r="F152" s="36"/>
      <c r="G152" s="37"/>
      <c r="H152" s="30" t="s">
        <v>23</v>
      </c>
      <c r="I152" s="31">
        <v>2</v>
      </c>
      <c r="J152" s="32"/>
      <c r="K152" s="34">
        <v>22</v>
      </c>
      <c r="L152" s="32">
        <f t="shared" si="14"/>
        <v>0</v>
      </c>
      <c r="M152" s="1">
        <f t="shared" si="11"/>
        <v>0</v>
      </c>
    </row>
    <row r="153" spans="1:13" ht="15" customHeight="1" x14ac:dyDescent="0.2">
      <c r="A153" s="19" t="s">
        <v>156</v>
      </c>
      <c r="B153" s="19" t="s">
        <v>410</v>
      </c>
      <c r="C153" s="38" t="s">
        <v>409</v>
      </c>
      <c r="D153" s="39"/>
      <c r="E153" s="39"/>
      <c r="F153" s="39"/>
      <c r="G153" s="40"/>
      <c r="H153" s="16" t="s">
        <v>23</v>
      </c>
      <c r="I153" s="26">
        <v>2</v>
      </c>
      <c r="J153" s="17"/>
      <c r="K153" s="33">
        <v>22</v>
      </c>
      <c r="L153" s="17">
        <f t="shared" si="14"/>
        <v>0</v>
      </c>
      <c r="M153" s="1">
        <f t="shared" si="11"/>
        <v>0</v>
      </c>
    </row>
    <row r="154" spans="1:13" x14ac:dyDescent="0.2">
      <c r="A154" s="29" t="s">
        <v>157</v>
      </c>
      <c r="B154" s="29" t="s">
        <v>412</v>
      </c>
      <c r="C154" s="35" t="s">
        <v>411</v>
      </c>
      <c r="D154" s="36"/>
      <c r="E154" s="36"/>
      <c r="F154" s="36"/>
      <c r="G154" s="37"/>
      <c r="H154" s="30" t="s">
        <v>23</v>
      </c>
      <c r="I154" s="31">
        <v>2</v>
      </c>
      <c r="J154" s="32"/>
      <c r="K154" s="34">
        <v>22</v>
      </c>
      <c r="L154" s="32">
        <f t="shared" si="14"/>
        <v>0</v>
      </c>
      <c r="M154" s="1">
        <f t="shared" si="11"/>
        <v>0</v>
      </c>
    </row>
    <row r="155" spans="1:13" ht="15" customHeight="1" x14ac:dyDescent="0.2">
      <c r="A155" s="19" t="s">
        <v>158</v>
      </c>
      <c r="B155" s="19" t="s">
        <v>413</v>
      </c>
      <c r="C155" s="38" t="s">
        <v>398</v>
      </c>
      <c r="D155" s="39"/>
      <c r="E155" s="39"/>
      <c r="F155" s="39"/>
      <c r="G155" s="40"/>
      <c r="H155" s="16" t="s">
        <v>23</v>
      </c>
      <c r="I155" s="26">
        <v>2</v>
      </c>
      <c r="J155" s="17"/>
      <c r="K155" s="33">
        <v>22</v>
      </c>
      <c r="L155" s="17">
        <f>I156*J155</f>
        <v>0</v>
      </c>
      <c r="M155" s="1">
        <f t="shared" si="11"/>
        <v>0</v>
      </c>
    </row>
    <row r="156" spans="1:13" ht="15" customHeight="1" x14ac:dyDescent="0.2">
      <c r="A156" s="29" t="s">
        <v>159</v>
      </c>
      <c r="B156" s="29" t="s">
        <v>415</v>
      </c>
      <c r="C156" s="35" t="s">
        <v>414</v>
      </c>
      <c r="D156" s="36"/>
      <c r="E156" s="36"/>
      <c r="F156" s="36"/>
      <c r="G156" s="37"/>
      <c r="H156" s="30" t="s">
        <v>23</v>
      </c>
      <c r="I156" s="31">
        <v>2</v>
      </c>
      <c r="J156" s="32"/>
      <c r="K156" s="34">
        <v>22</v>
      </c>
      <c r="L156" s="32">
        <f>I157*J156</f>
        <v>0</v>
      </c>
      <c r="M156" s="1">
        <f t="shared" si="11"/>
        <v>0</v>
      </c>
    </row>
    <row r="157" spans="1:13" ht="15" customHeight="1" x14ac:dyDescent="0.2">
      <c r="A157" s="19" t="s">
        <v>160</v>
      </c>
      <c r="B157" s="19" t="s">
        <v>417</v>
      </c>
      <c r="C157" s="38" t="s">
        <v>416</v>
      </c>
      <c r="D157" s="39"/>
      <c r="E157" s="39"/>
      <c r="F157" s="39"/>
      <c r="G157" s="40"/>
      <c r="H157" s="16" t="s">
        <v>23</v>
      </c>
      <c r="I157" s="26">
        <v>2</v>
      </c>
      <c r="J157" s="17"/>
      <c r="K157" s="33">
        <v>22</v>
      </c>
      <c r="L157" s="17">
        <f>I157*J157</f>
        <v>0</v>
      </c>
      <c r="M157" s="1">
        <f t="shared" si="11"/>
        <v>0</v>
      </c>
    </row>
    <row r="158" spans="1:13" ht="15" customHeight="1" x14ac:dyDescent="0.2">
      <c r="A158" s="29" t="s">
        <v>161</v>
      </c>
      <c r="B158" s="29" t="s">
        <v>419</v>
      </c>
      <c r="C158" s="35" t="s">
        <v>418</v>
      </c>
      <c r="D158" s="36"/>
      <c r="E158" s="36"/>
      <c r="F158" s="36"/>
      <c r="G158" s="37"/>
      <c r="H158" s="30" t="s">
        <v>23</v>
      </c>
      <c r="I158" s="31">
        <v>2</v>
      </c>
      <c r="J158" s="32"/>
      <c r="K158" s="34">
        <v>22</v>
      </c>
      <c r="L158" s="32">
        <f>I158*J158</f>
        <v>0</v>
      </c>
      <c r="M158" s="1">
        <f t="shared" si="11"/>
        <v>0</v>
      </c>
    </row>
    <row r="159" spans="1:13" ht="15" customHeight="1" x14ac:dyDescent="0.2">
      <c r="A159" s="19" t="s">
        <v>162</v>
      </c>
      <c r="B159" s="19" t="s">
        <v>421</v>
      </c>
      <c r="C159" s="38" t="s">
        <v>420</v>
      </c>
      <c r="D159" s="39"/>
      <c r="E159" s="39"/>
      <c r="F159" s="39"/>
      <c r="G159" s="40"/>
      <c r="H159" s="16" t="s">
        <v>23</v>
      </c>
      <c r="I159" s="26">
        <v>2</v>
      </c>
      <c r="J159" s="17"/>
      <c r="K159" s="33">
        <v>22</v>
      </c>
      <c r="L159" s="17">
        <f t="shared" ref="L159:L168" si="15">I159*J159</f>
        <v>0</v>
      </c>
      <c r="M159" s="1">
        <f t="shared" si="11"/>
        <v>0</v>
      </c>
    </row>
    <row r="160" spans="1:13" ht="15" customHeight="1" x14ac:dyDescent="0.2">
      <c r="A160" s="29" t="s">
        <v>163</v>
      </c>
      <c r="B160" s="29" t="s">
        <v>423</v>
      </c>
      <c r="C160" s="35" t="s">
        <v>422</v>
      </c>
      <c r="D160" s="36"/>
      <c r="E160" s="36"/>
      <c r="F160" s="36"/>
      <c r="G160" s="37"/>
      <c r="H160" s="30" t="s">
        <v>23</v>
      </c>
      <c r="I160" s="31">
        <v>2</v>
      </c>
      <c r="J160" s="32"/>
      <c r="K160" s="34">
        <v>22</v>
      </c>
      <c r="L160" s="32">
        <f t="shared" si="15"/>
        <v>0</v>
      </c>
      <c r="M160" s="1">
        <f t="shared" si="11"/>
        <v>0</v>
      </c>
    </row>
    <row r="161" spans="1:13" ht="15" customHeight="1" x14ac:dyDescent="0.2">
      <c r="A161" s="19" t="s">
        <v>164</v>
      </c>
      <c r="B161" s="19" t="s">
        <v>424</v>
      </c>
      <c r="C161" s="38" t="s">
        <v>422</v>
      </c>
      <c r="D161" s="39"/>
      <c r="E161" s="39"/>
      <c r="F161" s="39"/>
      <c r="G161" s="40"/>
      <c r="H161" s="16" t="s">
        <v>23</v>
      </c>
      <c r="I161" s="26">
        <v>2</v>
      </c>
      <c r="J161" s="17"/>
      <c r="K161" s="33">
        <v>22</v>
      </c>
      <c r="L161" s="17">
        <f t="shared" si="15"/>
        <v>0</v>
      </c>
      <c r="M161" s="1">
        <f t="shared" si="11"/>
        <v>0</v>
      </c>
    </row>
    <row r="162" spans="1:13" ht="15" customHeight="1" x14ac:dyDescent="0.2">
      <c r="A162" s="29" t="s">
        <v>165</v>
      </c>
      <c r="B162" s="29" t="s">
        <v>426</v>
      </c>
      <c r="C162" s="35" t="s">
        <v>425</v>
      </c>
      <c r="D162" s="36"/>
      <c r="E162" s="36"/>
      <c r="F162" s="36"/>
      <c r="G162" s="37"/>
      <c r="H162" s="30" t="s">
        <v>23</v>
      </c>
      <c r="I162" s="31">
        <v>2</v>
      </c>
      <c r="J162" s="32"/>
      <c r="K162" s="34">
        <v>22</v>
      </c>
      <c r="L162" s="32">
        <f t="shared" si="15"/>
        <v>0</v>
      </c>
      <c r="M162" s="1">
        <f t="shared" si="11"/>
        <v>0</v>
      </c>
    </row>
    <row r="163" spans="1:13" ht="15" customHeight="1" x14ac:dyDescent="0.2">
      <c r="A163" s="19" t="s">
        <v>166</v>
      </c>
      <c r="B163" s="19" t="s">
        <v>428</v>
      </c>
      <c r="C163" s="38" t="s">
        <v>427</v>
      </c>
      <c r="D163" s="39"/>
      <c r="E163" s="39"/>
      <c r="F163" s="39"/>
      <c r="G163" s="40"/>
      <c r="H163" s="16" t="s">
        <v>23</v>
      </c>
      <c r="I163" s="26">
        <v>2</v>
      </c>
      <c r="J163" s="17"/>
      <c r="K163" s="33">
        <v>22</v>
      </c>
      <c r="L163" s="17">
        <f t="shared" si="15"/>
        <v>0</v>
      </c>
      <c r="M163" s="1">
        <f t="shared" si="11"/>
        <v>0</v>
      </c>
    </row>
    <row r="164" spans="1:13" ht="15" customHeight="1" x14ac:dyDescent="0.2">
      <c r="A164" s="18" t="s">
        <v>167</v>
      </c>
      <c r="B164" s="18" t="s">
        <v>429</v>
      </c>
      <c r="C164" s="41" t="s">
        <v>422</v>
      </c>
      <c r="D164" s="42"/>
      <c r="E164" s="42"/>
      <c r="F164" s="42"/>
      <c r="G164" s="43"/>
      <c r="H164" s="14" t="s">
        <v>23</v>
      </c>
      <c r="I164" s="25">
        <v>2</v>
      </c>
      <c r="J164" s="15"/>
      <c r="K164" s="34">
        <v>22</v>
      </c>
      <c r="L164" s="15">
        <f t="shared" si="15"/>
        <v>0</v>
      </c>
      <c r="M164" s="1">
        <f t="shared" si="11"/>
        <v>0</v>
      </c>
    </row>
    <row r="165" spans="1:13" ht="15" customHeight="1" x14ac:dyDescent="0.2">
      <c r="A165" s="19" t="s">
        <v>168</v>
      </c>
      <c r="B165" s="19" t="s">
        <v>430</v>
      </c>
      <c r="C165" s="38" t="s">
        <v>422</v>
      </c>
      <c r="D165" s="39"/>
      <c r="E165" s="39"/>
      <c r="F165" s="39"/>
      <c r="G165" s="40"/>
      <c r="H165" s="16" t="s">
        <v>23</v>
      </c>
      <c r="I165" s="26">
        <v>2</v>
      </c>
      <c r="J165" s="17"/>
      <c r="K165" s="33">
        <v>22</v>
      </c>
      <c r="L165" s="17">
        <f t="shared" si="15"/>
        <v>0</v>
      </c>
      <c r="M165" s="1">
        <f t="shared" si="11"/>
        <v>0</v>
      </c>
    </row>
    <row r="166" spans="1:13" ht="15" customHeight="1" x14ac:dyDescent="0.2">
      <c r="A166" s="29" t="s">
        <v>169</v>
      </c>
      <c r="B166" s="29" t="s">
        <v>432</v>
      </c>
      <c r="C166" s="35" t="s">
        <v>431</v>
      </c>
      <c r="D166" s="36"/>
      <c r="E166" s="36"/>
      <c r="F166" s="36"/>
      <c r="G166" s="37"/>
      <c r="H166" s="30" t="s">
        <v>23</v>
      </c>
      <c r="I166" s="31">
        <v>2</v>
      </c>
      <c r="J166" s="32"/>
      <c r="K166" s="34">
        <v>22</v>
      </c>
      <c r="L166" s="32">
        <f t="shared" si="15"/>
        <v>0</v>
      </c>
      <c r="M166" s="1">
        <f t="shared" si="11"/>
        <v>0</v>
      </c>
    </row>
    <row r="167" spans="1:13" ht="15" customHeight="1" x14ac:dyDescent="0.2">
      <c r="A167" s="19" t="s">
        <v>170</v>
      </c>
      <c r="B167" s="19" t="s">
        <v>433</v>
      </c>
      <c r="C167" s="38" t="s">
        <v>431</v>
      </c>
      <c r="D167" s="39"/>
      <c r="E167" s="39"/>
      <c r="F167" s="39"/>
      <c r="G167" s="40"/>
      <c r="H167" s="16" t="s">
        <v>23</v>
      </c>
      <c r="I167" s="26">
        <v>2</v>
      </c>
      <c r="J167" s="17"/>
      <c r="K167" s="33">
        <v>22</v>
      </c>
      <c r="L167" s="17">
        <f t="shared" si="15"/>
        <v>0</v>
      </c>
      <c r="M167" s="1">
        <f t="shared" ref="M167:M192" si="16">K167*L167/100</f>
        <v>0</v>
      </c>
    </row>
    <row r="168" spans="1:13" x14ac:dyDescent="0.2">
      <c r="A168" s="29" t="s">
        <v>171</v>
      </c>
      <c r="B168" s="29" t="s">
        <v>435</v>
      </c>
      <c r="C168" s="35" t="s">
        <v>434</v>
      </c>
      <c r="D168" s="36"/>
      <c r="E168" s="36"/>
      <c r="F168" s="36"/>
      <c r="G168" s="37"/>
      <c r="H168" s="30" t="s">
        <v>23</v>
      </c>
      <c r="I168" s="31">
        <v>2</v>
      </c>
      <c r="J168" s="32"/>
      <c r="K168" s="34">
        <v>22</v>
      </c>
      <c r="L168" s="32">
        <f t="shared" si="15"/>
        <v>0</v>
      </c>
      <c r="M168" s="1">
        <f t="shared" si="16"/>
        <v>0</v>
      </c>
    </row>
    <row r="169" spans="1:13" ht="15" customHeight="1" x14ac:dyDescent="0.2">
      <c r="A169" s="19" t="s">
        <v>172</v>
      </c>
      <c r="B169" s="19" t="s">
        <v>436</v>
      </c>
      <c r="C169" s="38" t="s">
        <v>420</v>
      </c>
      <c r="D169" s="39"/>
      <c r="E169" s="39"/>
      <c r="F169" s="39"/>
      <c r="G169" s="40"/>
      <c r="H169" s="16" t="s">
        <v>23</v>
      </c>
      <c r="I169" s="26">
        <v>2</v>
      </c>
      <c r="J169" s="17"/>
      <c r="K169" s="33">
        <v>22</v>
      </c>
      <c r="L169" s="17">
        <f>I170*J169</f>
        <v>0</v>
      </c>
      <c r="M169" s="1">
        <f t="shared" si="16"/>
        <v>0</v>
      </c>
    </row>
    <row r="170" spans="1:13" ht="15" customHeight="1" x14ac:dyDescent="0.2">
      <c r="A170" s="29" t="s">
        <v>173</v>
      </c>
      <c r="B170" s="29" t="s">
        <v>437</v>
      </c>
      <c r="C170" s="35" t="s">
        <v>420</v>
      </c>
      <c r="D170" s="36"/>
      <c r="E170" s="36"/>
      <c r="F170" s="36"/>
      <c r="G170" s="37"/>
      <c r="H170" s="30" t="s">
        <v>23</v>
      </c>
      <c r="I170" s="31">
        <v>2</v>
      </c>
      <c r="J170" s="32"/>
      <c r="K170" s="34">
        <v>22</v>
      </c>
      <c r="L170" s="32">
        <f>I171*J170</f>
        <v>0</v>
      </c>
      <c r="M170" s="1">
        <f t="shared" si="16"/>
        <v>0</v>
      </c>
    </row>
    <row r="171" spans="1:13" ht="15" customHeight="1" x14ac:dyDescent="0.2">
      <c r="A171" s="19" t="s">
        <v>174</v>
      </c>
      <c r="B171" s="19" t="s">
        <v>439</v>
      </c>
      <c r="C171" s="38" t="s">
        <v>438</v>
      </c>
      <c r="D171" s="39"/>
      <c r="E171" s="39"/>
      <c r="F171" s="39"/>
      <c r="G171" s="40"/>
      <c r="H171" s="16" t="s">
        <v>23</v>
      </c>
      <c r="I171" s="26">
        <v>2</v>
      </c>
      <c r="J171" s="17"/>
      <c r="K171" s="33">
        <v>22</v>
      </c>
      <c r="L171" s="17">
        <f>I171*J171</f>
        <v>0</v>
      </c>
      <c r="M171" s="1">
        <f t="shared" si="16"/>
        <v>0</v>
      </c>
    </row>
    <row r="172" spans="1:13" ht="15" customHeight="1" x14ac:dyDescent="0.2">
      <c r="A172" s="29" t="s">
        <v>175</v>
      </c>
      <c r="B172" s="29" t="s">
        <v>441</v>
      </c>
      <c r="C172" s="35" t="s">
        <v>440</v>
      </c>
      <c r="D172" s="36"/>
      <c r="E172" s="36"/>
      <c r="F172" s="36"/>
      <c r="G172" s="37"/>
      <c r="H172" s="30" t="s">
        <v>23</v>
      </c>
      <c r="I172" s="31">
        <v>2</v>
      </c>
      <c r="J172" s="32"/>
      <c r="K172" s="34">
        <v>22</v>
      </c>
      <c r="L172" s="32">
        <f>I172*J172</f>
        <v>0</v>
      </c>
      <c r="M172" s="1">
        <f t="shared" si="16"/>
        <v>0</v>
      </c>
    </row>
    <row r="173" spans="1:13" ht="15" customHeight="1" x14ac:dyDescent="0.2">
      <c r="A173" s="19" t="s">
        <v>176</v>
      </c>
      <c r="B173" s="19" t="s">
        <v>443</v>
      </c>
      <c r="C173" s="38" t="s">
        <v>442</v>
      </c>
      <c r="D173" s="39"/>
      <c r="E173" s="39"/>
      <c r="F173" s="39"/>
      <c r="G173" s="40"/>
      <c r="H173" s="16" t="s">
        <v>23</v>
      </c>
      <c r="I173" s="26">
        <v>2</v>
      </c>
      <c r="J173" s="17"/>
      <c r="K173" s="33">
        <v>22</v>
      </c>
      <c r="L173" s="17">
        <f t="shared" ref="L173:L182" si="17">I173*J173</f>
        <v>0</v>
      </c>
      <c r="M173" s="1">
        <f t="shared" si="16"/>
        <v>0</v>
      </c>
    </row>
    <row r="174" spans="1:13" ht="15" customHeight="1" x14ac:dyDescent="0.2">
      <c r="A174" s="29" t="s">
        <v>177</v>
      </c>
      <c r="B174" s="29" t="s">
        <v>445</v>
      </c>
      <c r="C174" s="35" t="s">
        <v>444</v>
      </c>
      <c r="D174" s="36"/>
      <c r="E174" s="36"/>
      <c r="F174" s="36"/>
      <c r="G174" s="37"/>
      <c r="H174" s="30" t="s">
        <v>23</v>
      </c>
      <c r="I174" s="31">
        <v>2</v>
      </c>
      <c r="J174" s="32"/>
      <c r="K174" s="34">
        <v>22</v>
      </c>
      <c r="L174" s="32">
        <f t="shared" si="17"/>
        <v>0</v>
      </c>
      <c r="M174" s="1">
        <f t="shared" si="16"/>
        <v>0</v>
      </c>
    </row>
    <row r="175" spans="1:13" ht="15" customHeight="1" x14ac:dyDescent="0.2">
      <c r="A175" s="19" t="s">
        <v>178</v>
      </c>
      <c r="B175" s="19" t="s">
        <v>446</v>
      </c>
      <c r="C175" s="38" t="s">
        <v>444</v>
      </c>
      <c r="D175" s="39"/>
      <c r="E175" s="39"/>
      <c r="F175" s="39"/>
      <c r="G175" s="40"/>
      <c r="H175" s="16" t="s">
        <v>23</v>
      </c>
      <c r="I175" s="26">
        <v>2</v>
      </c>
      <c r="J175" s="17"/>
      <c r="K175" s="33">
        <v>22</v>
      </c>
      <c r="L175" s="17">
        <f t="shared" si="17"/>
        <v>0</v>
      </c>
      <c r="M175" s="1">
        <f t="shared" si="16"/>
        <v>0</v>
      </c>
    </row>
    <row r="176" spans="1:13" ht="15" customHeight="1" x14ac:dyDescent="0.2">
      <c r="A176" s="29" t="s">
        <v>179</v>
      </c>
      <c r="B176" s="29" t="s">
        <v>447</v>
      </c>
      <c r="C176" s="35" t="s">
        <v>420</v>
      </c>
      <c r="D176" s="36"/>
      <c r="E176" s="36"/>
      <c r="F176" s="36"/>
      <c r="G176" s="37"/>
      <c r="H176" s="30" t="s">
        <v>23</v>
      </c>
      <c r="I176" s="31">
        <v>2</v>
      </c>
      <c r="J176" s="32"/>
      <c r="K176" s="34">
        <v>22</v>
      </c>
      <c r="L176" s="32">
        <f t="shared" si="17"/>
        <v>0</v>
      </c>
      <c r="M176" s="1">
        <f t="shared" si="16"/>
        <v>0</v>
      </c>
    </row>
    <row r="177" spans="1:13" ht="15" customHeight="1" x14ac:dyDescent="0.2">
      <c r="A177" s="19" t="s">
        <v>180</v>
      </c>
      <c r="B177" s="19" t="s">
        <v>449</v>
      </c>
      <c r="C177" s="38" t="s">
        <v>448</v>
      </c>
      <c r="D177" s="39"/>
      <c r="E177" s="39"/>
      <c r="F177" s="39"/>
      <c r="G177" s="40"/>
      <c r="H177" s="16" t="s">
        <v>23</v>
      </c>
      <c r="I177" s="26">
        <v>2</v>
      </c>
      <c r="J177" s="17"/>
      <c r="K177" s="33">
        <v>22</v>
      </c>
      <c r="L177" s="17">
        <f t="shared" si="17"/>
        <v>0</v>
      </c>
      <c r="M177" s="1">
        <f t="shared" si="16"/>
        <v>0</v>
      </c>
    </row>
    <row r="178" spans="1:13" ht="15" customHeight="1" x14ac:dyDescent="0.2">
      <c r="A178" s="18" t="s">
        <v>181</v>
      </c>
      <c r="B178" s="18" t="s">
        <v>451</v>
      </c>
      <c r="C178" s="41" t="s">
        <v>450</v>
      </c>
      <c r="D178" s="42"/>
      <c r="E178" s="42"/>
      <c r="F178" s="42"/>
      <c r="G178" s="43"/>
      <c r="H178" s="14" t="s">
        <v>23</v>
      </c>
      <c r="I178" s="25">
        <v>2</v>
      </c>
      <c r="J178" s="15"/>
      <c r="K178" s="34">
        <v>22</v>
      </c>
      <c r="L178" s="15">
        <f t="shared" si="17"/>
        <v>0</v>
      </c>
      <c r="M178" s="1">
        <f t="shared" si="16"/>
        <v>0</v>
      </c>
    </row>
    <row r="179" spans="1:13" ht="15" customHeight="1" x14ac:dyDescent="0.2">
      <c r="A179" s="19" t="s">
        <v>182</v>
      </c>
      <c r="B179" s="19" t="s">
        <v>453</v>
      </c>
      <c r="C179" s="38" t="s">
        <v>452</v>
      </c>
      <c r="D179" s="39"/>
      <c r="E179" s="39"/>
      <c r="F179" s="39"/>
      <c r="G179" s="40"/>
      <c r="H179" s="16" t="s">
        <v>23</v>
      </c>
      <c r="I179" s="26">
        <v>2</v>
      </c>
      <c r="J179" s="17"/>
      <c r="K179" s="33">
        <v>22</v>
      </c>
      <c r="L179" s="17">
        <f t="shared" si="17"/>
        <v>0</v>
      </c>
      <c r="M179" s="1">
        <f t="shared" si="16"/>
        <v>0</v>
      </c>
    </row>
    <row r="180" spans="1:13" ht="15" customHeight="1" x14ac:dyDescent="0.2">
      <c r="A180" s="29" t="s">
        <v>183</v>
      </c>
      <c r="B180" s="29" t="s">
        <v>455</v>
      </c>
      <c r="C180" s="35" t="s">
        <v>454</v>
      </c>
      <c r="D180" s="36"/>
      <c r="E180" s="36"/>
      <c r="F180" s="36"/>
      <c r="G180" s="37"/>
      <c r="H180" s="30" t="s">
        <v>23</v>
      </c>
      <c r="I180" s="31">
        <v>2</v>
      </c>
      <c r="J180" s="32"/>
      <c r="K180" s="34">
        <v>22</v>
      </c>
      <c r="L180" s="32">
        <f t="shared" si="17"/>
        <v>0</v>
      </c>
      <c r="M180" s="1">
        <f t="shared" si="16"/>
        <v>0</v>
      </c>
    </row>
    <row r="181" spans="1:13" ht="15" customHeight="1" x14ac:dyDescent="0.2">
      <c r="A181" s="19" t="s">
        <v>184</v>
      </c>
      <c r="B181" s="19" t="s">
        <v>457</v>
      </c>
      <c r="C181" s="38" t="s">
        <v>456</v>
      </c>
      <c r="D181" s="39"/>
      <c r="E181" s="39"/>
      <c r="F181" s="39"/>
      <c r="G181" s="40"/>
      <c r="H181" s="16" t="s">
        <v>23</v>
      </c>
      <c r="I181" s="26">
        <v>2</v>
      </c>
      <c r="J181" s="17"/>
      <c r="K181" s="33">
        <v>22</v>
      </c>
      <c r="L181" s="17">
        <f t="shared" si="17"/>
        <v>0</v>
      </c>
      <c r="M181" s="1">
        <f t="shared" si="16"/>
        <v>0</v>
      </c>
    </row>
    <row r="182" spans="1:13" x14ac:dyDescent="0.2">
      <c r="A182" s="29" t="s">
        <v>185</v>
      </c>
      <c r="B182" s="29" t="s">
        <v>458</v>
      </c>
      <c r="C182" s="35" t="s">
        <v>456</v>
      </c>
      <c r="D182" s="36"/>
      <c r="E182" s="36"/>
      <c r="F182" s="36"/>
      <c r="G182" s="37"/>
      <c r="H182" s="30" t="s">
        <v>23</v>
      </c>
      <c r="I182" s="31">
        <v>2</v>
      </c>
      <c r="J182" s="32"/>
      <c r="K182" s="34">
        <v>22</v>
      </c>
      <c r="L182" s="32">
        <f t="shared" si="17"/>
        <v>0</v>
      </c>
      <c r="M182" s="1">
        <f t="shared" si="16"/>
        <v>0</v>
      </c>
    </row>
    <row r="183" spans="1:13" ht="15" customHeight="1" x14ac:dyDescent="0.2">
      <c r="A183" s="19" t="s">
        <v>186</v>
      </c>
      <c r="B183" s="19" t="s">
        <v>460</v>
      </c>
      <c r="C183" s="38" t="s">
        <v>459</v>
      </c>
      <c r="D183" s="39"/>
      <c r="E183" s="39"/>
      <c r="F183" s="39"/>
      <c r="G183" s="40"/>
      <c r="H183" s="16" t="s">
        <v>23</v>
      </c>
      <c r="I183" s="26">
        <v>2</v>
      </c>
      <c r="J183" s="17"/>
      <c r="K183" s="33">
        <v>22</v>
      </c>
      <c r="L183" s="17">
        <f>I184*J183</f>
        <v>0</v>
      </c>
      <c r="M183" s="1">
        <f t="shared" si="16"/>
        <v>0</v>
      </c>
    </row>
    <row r="184" spans="1:13" ht="15" customHeight="1" x14ac:dyDescent="0.2">
      <c r="A184" s="29" t="s">
        <v>187</v>
      </c>
      <c r="B184" s="29" t="s">
        <v>462</v>
      </c>
      <c r="C184" s="35" t="s">
        <v>461</v>
      </c>
      <c r="D184" s="36"/>
      <c r="E184" s="36"/>
      <c r="F184" s="36"/>
      <c r="G184" s="37"/>
      <c r="H184" s="30" t="s">
        <v>23</v>
      </c>
      <c r="I184" s="31">
        <v>2</v>
      </c>
      <c r="J184" s="32"/>
      <c r="K184" s="34">
        <v>22</v>
      </c>
      <c r="L184" s="32">
        <f>I185*J184</f>
        <v>0</v>
      </c>
      <c r="M184" s="1">
        <f t="shared" si="16"/>
        <v>0</v>
      </c>
    </row>
    <row r="185" spans="1:13" ht="15" customHeight="1" x14ac:dyDescent="0.2">
      <c r="A185" s="19" t="s">
        <v>188</v>
      </c>
      <c r="B185" s="19" t="s">
        <v>464</v>
      </c>
      <c r="C185" s="38" t="s">
        <v>463</v>
      </c>
      <c r="D185" s="39"/>
      <c r="E185" s="39"/>
      <c r="F185" s="39"/>
      <c r="G185" s="40"/>
      <c r="H185" s="16" t="s">
        <v>23</v>
      </c>
      <c r="I185" s="26">
        <v>2</v>
      </c>
      <c r="J185" s="17"/>
      <c r="K185" s="33">
        <v>22</v>
      </c>
      <c r="L185" s="17">
        <f>I185*J185</f>
        <v>0</v>
      </c>
      <c r="M185" s="1">
        <f t="shared" si="16"/>
        <v>0</v>
      </c>
    </row>
    <row r="186" spans="1:13" ht="15" customHeight="1" x14ac:dyDescent="0.2">
      <c r="A186" s="29" t="s">
        <v>189</v>
      </c>
      <c r="B186" s="29" t="s">
        <v>466</v>
      </c>
      <c r="C186" s="35" t="s">
        <v>465</v>
      </c>
      <c r="D186" s="36"/>
      <c r="E186" s="36"/>
      <c r="F186" s="36"/>
      <c r="G186" s="37"/>
      <c r="H186" s="30" t="s">
        <v>23</v>
      </c>
      <c r="I186" s="31">
        <v>2</v>
      </c>
      <c r="J186" s="32"/>
      <c r="K186" s="34">
        <v>22</v>
      </c>
      <c r="L186" s="32">
        <f>I186*J186</f>
        <v>0</v>
      </c>
      <c r="M186" s="1">
        <f t="shared" si="16"/>
        <v>0</v>
      </c>
    </row>
    <row r="187" spans="1:13" ht="15" customHeight="1" x14ac:dyDescent="0.2">
      <c r="A187" s="19" t="s">
        <v>190</v>
      </c>
      <c r="B187" s="19" t="s">
        <v>468</v>
      </c>
      <c r="C187" s="38" t="s">
        <v>467</v>
      </c>
      <c r="D187" s="39"/>
      <c r="E187" s="39"/>
      <c r="F187" s="39"/>
      <c r="G187" s="40"/>
      <c r="H187" s="16" t="s">
        <v>23</v>
      </c>
      <c r="I187" s="26">
        <v>2</v>
      </c>
      <c r="J187" s="17"/>
      <c r="K187" s="33">
        <v>22</v>
      </c>
      <c r="L187" s="17">
        <f t="shared" ref="L187:L192" si="18">I187*J187</f>
        <v>0</v>
      </c>
      <c r="M187" s="1">
        <f t="shared" si="16"/>
        <v>0</v>
      </c>
    </row>
    <row r="188" spans="1:13" ht="15" customHeight="1" x14ac:dyDescent="0.2">
      <c r="A188" s="29" t="s">
        <v>191</v>
      </c>
      <c r="B188" s="29" t="s">
        <v>470</v>
      </c>
      <c r="C188" s="35" t="s">
        <v>469</v>
      </c>
      <c r="D188" s="36"/>
      <c r="E188" s="36"/>
      <c r="F188" s="36"/>
      <c r="G188" s="37"/>
      <c r="H188" s="30" t="s">
        <v>23</v>
      </c>
      <c r="I188" s="31">
        <v>2</v>
      </c>
      <c r="J188" s="32"/>
      <c r="K188" s="34">
        <v>22</v>
      </c>
      <c r="L188" s="32">
        <f t="shared" si="18"/>
        <v>0</v>
      </c>
      <c r="M188" s="1">
        <f t="shared" si="16"/>
        <v>0</v>
      </c>
    </row>
    <row r="189" spans="1:13" ht="15" customHeight="1" x14ac:dyDescent="0.2">
      <c r="A189" s="19" t="s">
        <v>192</v>
      </c>
      <c r="B189" s="19" t="s">
        <v>472</v>
      </c>
      <c r="C189" s="38" t="s">
        <v>471</v>
      </c>
      <c r="D189" s="39"/>
      <c r="E189" s="39"/>
      <c r="F189" s="39"/>
      <c r="G189" s="40"/>
      <c r="H189" s="16" t="s">
        <v>23</v>
      </c>
      <c r="I189" s="26">
        <v>2</v>
      </c>
      <c r="J189" s="17"/>
      <c r="K189" s="33">
        <v>22</v>
      </c>
      <c r="L189" s="17">
        <f t="shared" si="18"/>
        <v>0</v>
      </c>
      <c r="M189" s="1">
        <f t="shared" si="16"/>
        <v>0</v>
      </c>
    </row>
    <row r="190" spans="1:13" ht="15" customHeight="1" x14ac:dyDescent="0.2">
      <c r="A190" s="29" t="s">
        <v>193</v>
      </c>
      <c r="B190" s="29" t="s">
        <v>473</v>
      </c>
      <c r="C190" s="35" t="s">
        <v>469</v>
      </c>
      <c r="D190" s="36"/>
      <c r="E190" s="36"/>
      <c r="F190" s="36"/>
      <c r="G190" s="37"/>
      <c r="H190" s="30" t="s">
        <v>23</v>
      </c>
      <c r="I190" s="31">
        <v>2</v>
      </c>
      <c r="J190" s="32"/>
      <c r="K190" s="34">
        <v>22</v>
      </c>
      <c r="L190" s="32">
        <f t="shared" si="18"/>
        <v>0</v>
      </c>
      <c r="M190" s="1">
        <f t="shared" si="16"/>
        <v>0</v>
      </c>
    </row>
    <row r="191" spans="1:13" ht="15" customHeight="1" x14ac:dyDescent="0.2">
      <c r="A191" s="19" t="s">
        <v>194</v>
      </c>
      <c r="B191" s="19" t="s">
        <v>475</v>
      </c>
      <c r="C191" s="38" t="s">
        <v>474</v>
      </c>
      <c r="D191" s="39"/>
      <c r="E191" s="39"/>
      <c r="F191" s="39"/>
      <c r="G191" s="40"/>
      <c r="H191" s="16" t="s">
        <v>23</v>
      </c>
      <c r="I191" s="26">
        <v>2</v>
      </c>
      <c r="J191" s="17"/>
      <c r="K191" s="33">
        <v>22</v>
      </c>
      <c r="L191" s="17">
        <f t="shared" si="18"/>
        <v>0</v>
      </c>
      <c r="M191" s="1">
        <f t="shared" si="16"/>
        <v>0</v>
      </c>
    </row>
    <row r="192" spans="1:13" ht="15" customHeight="1" x14ac:dyDescent="0.2">
      <c r="A192" s="29" t="s">
        <v>195</v>
      </c>
      <c r="B192" s="29" t="s">
        <v>477</v>
      </c>
      <c r="C192" s="35" t="s">
        <v>476</v>
      </c>
      <c r="D192" s="36"/>
      <c r="E192" s="36"/>
      <c r="F192" s="36"/>
      <c r="G192" s="37"/>
      <c r="H192" s="30" t="s">
        <v>23</v>
      </c>
      <c r="I192" s="31">
        <v>2</v>
      </c>
      <c r="J192" s="32"/>
      <c r="K192" s="34">
        <v>22</v>
      </c>
      <c r="L192" s="32">
        <f t="shared" si="18"/>
        <v>0</v>
      </c>
      <c r="M192" s="1">
        <f t="shared" si="16"/>
        <v>0</v>
      </c>
    </row>
    <row r="193" spans="1:13" ht="15" customHeight="1" x14ac:dyDescent="0.2">
      <c r="A193" s="19" t="s">
        <v>196</v>
      </c>
      <c r="B193" s="19" t="s">
        <v>478</v>
      </c>
      <c r="C193" s="38" t="s">
        <v>319</v>
      </c>
      <c r="D193" s="39"/>
      <c r="E193" s="39"/>
      <c r="F193" s="39"/>
      <c r="G193" s="40"/>
      <c r="H193" s="16" t="s">
        <v>23</v>
      </c>
      <c r="I193" s="26">
        <v>4</v>
      </c>
      <c r="J193" s="17"/>
      <c r="K193" s="33">
        <v>22</v>
      </c>
      <c r="L193" s="17">
        <f>I193*J193</f>
        <v>0</v>
      </c>
      <c r="M193" s="1">
        <f t="shared" ref="M193:M207" si="19">K193*L193/100</f>
        <v>0</v>
      </c>
    </row>
    <row r="194" spans="1:13" ht="15" customHeight="1" x14ac:dyDescent="0.2">
      <c r="A194" s="29" t="s">
        <v>197</v>
      </c>
      <c r="B194" s="29" t="s">
        <v>479</v>
      </c>
      <c r="C194" s="35" t="s">
        <v>319</v>
      </c>
      <c r="D194" s="36"/>
      <c r="E194" s="36"/>
      <c r="F194" s="36"/>
      <c r="G194" s="37"/>
      <c r="H194" s="30" t="s">
        <v>23</v>
      </c>
      <c r="I194" s="31">
        <v>10</v>
      </c>
      <c r="J194" s="32"/>
      <c r="K194" s="34">
        <v>22</v>
      </c>
      <c r="L194" s="32">
        <f>I194*J194</f>
        <v>0</v>
      </c>
      <c r="M194" s="1">
        <f t="shared" si="19"/>
        <v>0</v>
      </c>
    </row>
    <row r="195" spans="1:13" ht="15" customHeight="1" x14ac:dyDescent="0.2">
      <c r="A195" s="19" t="s">
        <v>198</v>
      </c>
      <c r="B195" s="19" t="s">
        <v>481</v>
      </c>
      <c r="C195" s="38" t="s">
        <v>480</v>
      </c>
      <c r="D195" s="39"/>
      <c r="E195" s="39"/>
      <c r="F195" s="39"/>
      <c r="G195" s="40"/>
      <c r="H195" s="16" t="s">
        <v>23</v>
      </c>
      <c r="I195" s="26">
        <v>4</v>
      </c>
      <c r="J195" s="17"/>
      <c r="K195" s="33">
        <v>22</v>
      </c>
      <c r="L195" s="17">
        <f t="shared" ref="L195:L204" si="20">I195*J195</f>
        <v>0</v>
      </c>
      <c r="M195" s="1">
        <f t="shared" si="19"/>
        <v>0</v>
      </c>
    </row>
    <row r="196" spans="1:13" ht="15" customHeight="1" x14ac:dyDescent="0.2">
      <c r="A196" s="29" t="s">
        <v>199</v>
      </c>
      <c r="B196" s="29" t="s">
        <v>483</v>
      </c>
      <c r="C196" s="35" t="s">
        <v>482</v>
      </c>
      <c r="D196" s="36"/>
      <c r="E196" s="36"/>
      <c r="F196" s="36"/>
      <c r="G196" s="37"/>
      <c r="H196" s="30" t="s">
        <v>23</v>
      </c>
      <c r="I196" s="31">
        <v>2</v>
      </c>
      <c r="J196" s="32"/>
      <c r="K196" s="34">
        <v>22</v>
      </c>
      <c r="L196" s="32">
        <f t="shared" si="20"/>
        <v>0</v>
      </c>
      <c r="M196" s="1">
        <f t="shared" si="19"/>
        <v>0</v>
      </c>
    </row>
    <row r="197" spans="1:13" ht="15" customHeight="1" x14ac:dyDescent="0.2">
      <c r="A197" s="19" t="s">
        <v>200</v>
      </c>
      <c r="B197" s="19" t="s">
        <v>485</v>
      </c>
      <c r="C197" s="38" t="s">
        <v>484</v>
      </c>
      <c r="D197" s="39"/>
      <c r="E197" s="39"/>
      <c r="F197" s="39"/>
      <c r="G197" s="40"/>
      <c r="H197" s="16" t="s">
        <v>23</v>
      </c>
      <c r="I197" s="26">
        <v>2</v>
      </c>
      <c r="J197" s="17"/>
      <c r="K197" s="33">
        <v>22</v>
      </c>
      <c r="L197" s="17">
        <f t="shared" si="20"/>
        <v>0</v>
      </c>
      <c r="M197" s="1">
        <f t="shared" si="19"/>
        <v>0</v>
      </c>
    </row>
    <row r="198" spans="1:13" ht="15" customHeight="1" x14ac:dyDescent="0.2">
      <c r="A198" s="29" t="s">
        <v>201</v>
      </c>
      <c r="B198" s="29" t="s">
        <v>486</v>
      </c>
      <c r="C198" s="35" t="s">
        <v>484</v>
      </c>
      <c r="D198" s="36"/>
      <c r="E198" s="36"/>
      <c r="F198" s="36"/>
      <c r="G198" s="37"/>
      <c r="H198" s="30" t="s">
        <v>23</v>
      </c>
      <c r="I198" s="31">
        <v>2</v>
      </c>
      <c r="J198" s="32"/>
      <c r="K198" s="34">
        <v>22</v>
      </c>
      <c r="L198" s="32">
        <f t="shared" si="20"/>
        <v>0</v>
      </c>
      <c r="M198" s="1">
        <f t="shared" si="19"/>
        <v>0</v>
      </c>
    </row>
    <row r="199" spans="1:13" ht="15" customHeight="1" x14ac:dyDescent="0.2">
      <c r="A199" s="19" t="s">
        <v>202</v>
      </c>
      <c r="B199" s="19" t="s">
        <v>488</v>
      </c>
      <c r="C199" s="38" t="s">
        <v>487</v>
      </c>
      <c r="D199" s="39"/>
      <c r="E199" s="39"/>
      <c r="F199" s="39"/>
      <c r="G199" s="40"/>
      <c r="H199" s="16" t="s">
        <v>23</v>
      </c>
      <c r="I199" s="26">
        <v>2</v>
      </c>
      <c r="J199" s="17"/>
      <c r="K199" s="33">
        <v>22</v>
      </c>
      <c r="L199" s="17">
        <f t="shared" si="20"/>
        <v>0</v>
      </c>
      <c r="M199" s="1">
        <f t="shared" si="19"/>
        <v>0</v>
      </c>
    </row>
    <row r="200" spans="1:13" ht="15" customHeight="1" x14ac:dyDescent="0.2">
      <c r="A200" s="18" t="s">
        <v>203</v>
      </c>
      <c r="B200" s="18" t="s">
        <v>490</v>
      </c>
      <c r="C200" s="41" t="s">
        <v>489</v>
      </c>
      <c r="D200" s="42"/>
      <c r="E200" s="42"/>
      <c r="F200" s="42"/>
      <c r="G200" s="43"/>
      <c r="H200" s="14" t="s">
        <v>23</v>
      </c>
      <c r="I200" s="25">
        <v>2</v>
      </c>
      <c r="J200" s="15"/>
      <c r="K200" s="34">
        <v>22</v>
      </c>
      <c r="L200" s="15">
        <f t="shared" si="20"/>
        <v>0</v>
      </c>
      <c r="M200" s="1">
        <f t="shared" si="19"/>
        <v>0</v>
      </c>
    </row>
    <row r="201" spans="1:13" ht="15" customHeight="1" x14ac:dyDescent="0.2">
      <c r="A201" s="19" t="s">
        <v>204</v>
      </c>
      <c r="B201" s="19" t="s">
        <v>492</v>
      </c>
      <c r="C201" s="38" t="s">
        <v>491</v>
      </c>
      <c r="D201" s="39"/>
      <c r="E201" s="39"/>
      <c r="F201" s="39"/>
      <c r="G201" s="40"/>
      <c r="H201" s="16" t="s">
        <v>23</v>
      </c>
      <c r="I201" s="26">
        <v>2</v>
      </c>
      <c r="J201" s="17"/>
      <c r="K201" s="33">
        <v>22</v>
      </c>
      <c r="L201" s="17">
        <f t="shared" si="20"/>
        <v>0</v>
      </c>
      <c r="M201" s="1">
        <f t="shared" si="19"/>
        <v>0</v>
      </c>
    </row>
    <row r="202" spans="1:13" ht="15" customHeight="1" x14ac:dyDescent="0.2">
      <c r="A202" s="29" t="s">
        <v>205</v>
      </c>
      <c r="B202" s="29" t="s">
        <v>494</v>
      </c>
      <c r="C202" s="35" t="s">
        <v>493</v>
      </c>
      <c r="D202" s="36"/>
      <c r="E202" s="36"/>
      <c r="F202" s="36"/>
      <c r="G202" s="37"/>
      <c r="H202" s="30" t="s">
        <v>23</v>
      </c>
      <c r="I202" s="31">
        <v>2</v>
      </c>
      <c r="J202" s="32"/>
      <c r="K202" s="34">
        <v>22</v>
      </c>
      <c r="L202" s="32">
        <f t="shared" si="20"/>
        <v>0</v>
      </c>
      <c r="M202" s="1">
        <f t="shared" si="19"/>
        <v>0</v>
      </c>
    </row>
    <row r="203" spans="1:13" ht="15" customHeight="1" x14ac:dyDescent="0.2">
      <c r="A203" s="19" t="s">
        <v>206</v>
      </c>
      <c r="B203" s="19" t="s">
        <v>496</v>
      </c>
      <c r="C203" s="38" t="s">
        <v>495</v>
      </c>
      <c r="D203" s="39"/>
      <c r="E203" s="39"/>
      <c r="F203" s="39"/>
      <c r="G203" s="40"/>
      <c r="H203" s="16" t="s">
        <v>23</v>
      </c>
      <c r="I203" s="26">
        <v>2</v>
      </c>
      <c r="J203" s="17"/>
      <c r="K203" s="33">
        <v>22</v>
      </c>
      <c r="L203" s="17">
        <f t="shared" si="20"/>
        <v>0</v>
      </c>
      <c r="M203" s="1">
        <f t="shared" si="19"/>
        <v>0</v>
      </c>
    </row>
    <row r="204" spans="1:13" x14ac:dyDescent="0.2">
      <c r="A204" s="29" t="s">
        <v>207</v>
      </c>
      <c r="B204" s="29" t="s">
        <v>498</v>
      </c>
      <c r="C204" s="35" t="s">
        <v>497</v>
      </c>
      <c r="D204" s="36"/>
      <c r="E204" s="36"/>
      <c r="F204" s="36"/>
      <c r="G204" s="37"/>
      <c r="H204" s="30" t="s">
        <v>23</v>
      </c>
      <c r="I204" s="31">
        <v>2</v>
      </c>
      <c r="J204" s="32"/>
      <c r="K204" s="34">
        <v>22</v>
      </c>
      <c r="L204" s="32">
        <f t="shared" si="20"/>
        <v>0</v>
      </c>
      <c r="M204" s="1">
        <f t="shared" si="19"/>
        <v>0</v>
      </c>
    </row>
    <row r="205" spans="1:13" ht="15" customHeight="1" x14ac:dyDescent="0.2">
      <c r="A205" s="19" t="s">
        <v>208</v>
      </c>
      <c r="B205" s="19" t="s">
        <v>500</v>
      </c>
      <c r="C205" s="38" t="s">
        <v>499</v>
      </c>
      <c r="D205" s="39"/>
      <c r="E205" s="39"/>
      <c r="F205" s="39"/>
      <c r="G205" s="40"/>
      <c r="H205" s="16" t="s">
        <v>23</v>
      </c>
      <c r="I205" s="26">
        <v>2</v>
      </c>
      <c r="J205" s="17"/>
      <c r="K205" s="33">
        <v>22</v>
      </c>
      <c r="L205" s="17">
        <f>I206*J205</f>
        <v>0</v>
      </c>
      <c r="M205" s="1">
        <f t="shared" si="19"/>
        <v>0</v>
      </c>
    </row>
    <row r="206" spans="1:13" ht="15" customHeight="1" x14ac:dyDescent="0.2">
      <c r="A206" s="29" t="s">
        <v>209</v>
      </c>
      <c r="B206" s="29" t="s">
        <v>502</v>
      </c>
      <c r="C206" s="35" t="s">
        <v>501</v>
      </c>
      <c r="D206" s="36"/>
      <c r="E206" s="36"/>
      <c r="F206" s="36"/>
      <c r="G206" s="37"/>
      <c r="H206" s="30" t="s">
        <v>23</v>
      </c>
      <c r="I206" s="31">
        <v>10</v>
      </c>
      <c r="J206" s="32"/>
      <c r="K206" s="34">
        <v>22</v>
      </c>
      <c r="L206" s="32">
        <f>I207*J206</f>
        <v>0</v>
      </c>
      <c r="M206" s="1">
        <f t="shared" si="19"/>
        <v>0</v>
      </c>
    </row>
    <row r="207" spans="1:13" ht="15" customHeight="1" x14ac:dyDescent="0.2">
      <c r="A207" s="19" t="s">
        <v>210</v>
      </c>
      <c r="B207" s="19" t="s">
        <v>504</v>
      </c>
      <c r="C207" s="38" t="s">
        <v>503</v>
      </c>
      <c r="D207" s="39"/>
      <c r="E207" s="39"/>
      <c r="F207" s="39"/>
      <c r="G207" s="40"/>
      <c r="H207" s="16" t="s">
        <v>23</v>
      </c>
      <c r="I207" s="26">
        <v>6</v>
      </c>
      <c r="J207" s="17"/>
      <c r="K207" s="33">
        <v>22</v>
      </c>
      <c r="L207" s="17">
        <f>I207*J207</f>
        <v>0</v>
      </c>
      <c r="M207" s="1">
        <f t="shared" si="19"/>
        <v>0</v>
      </c>
    </row>
    <row r="208" spans="1:13" s="20" customFormat="1" x14ac:dyDescent="0.2"/>
    <row r="209" spans="2:12" ht="20.25" customHeight="1" x14ac:dyDescent="0.2">
      <c r="I209" s="21" t="s">
        <v>24</v>
      </c>
      <c r="J209" s="6"/>
      <c r="K209" s="7"/>
      <c r="L209" s="8">
        <f>SUM(L17:L207)</f>
        <v>0</v>
      </c>
    </row>
    <row r="210" spans="2:12" ht="20.25" customHeight="1" x14ac:dyDescent="0.2">
      <c r="I210" s="21" t="s">
        <v>25</v>
      </c>
      <c r="J210" s="6"/>
      <c r="K210" s="7"/>
      <c r="L210" s="8">
        <f>SUM(M17:M207)</f>
        <v>0</v>
      </c>
    </row>
    <row r="211" spans="2:12" ht="20.25" customHeight="1" thickBot="1" x14ac:dyDescent="0.25">
      <c r="I211" s="21" t="s">
        <v>26</v>
      </c>
      <c r="J211" s="6"/>
      <c r="K211" s="7"/>
      <c r="L211" s="9">
        <f>L209+L210</f>
        <v>0</v>
      </c>
    </row>
    <row r="212" spans="2:12" ht="13.5" thickTop="1" x14ac:dyDescent="0.2"/>
    <row r="214" spans="2:12" x14ac:dyDescent="0.2">
      <c r="B214" s="1" t="s">
        <v>27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2:12" ht="25.5" customHeight="1" x14ac:dyDescent="0.2">
      <c r="B215" s="44" t="s">
        <v>30</v>
      </c>
      <c r="C215" s="44"/>
      <c r="D215" s="44"/>
      <c r="E215" s="44"/>
      <c r="F215" s="44"/>
      <c r="G215" s="44"/>
      <c r="H215" s="44"/>
      <c r="I215" s="44"/>
      <c r="J215" s="44"/>
      <c r="K215" s="44"/>
      <c r="L215" s="44"/>
    </row>
    <row r="218" spans="2:12" x14ac:dyDescent="0.2">
      <c r="J218" s="1" t="s">
        <v>28</v>
      </c>
    </row>
    <row r="220" spans="2:12" x14ac:dyDescent="0.2">
      <c r="J220" s="10"/>
      <c r="K220" s="10"/>
    </row>
  </sheetData>
  <sheetProtection selectLockedCells="1"/>
  <mergeCells count="200">
    <mergeCell ref="C206:G206"/>
    <mergeCell ref="C207:G207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20:G20"/>
    <mergeCell ref="A13:L13"/>
    <mergeCell ref="B3:D3"/>
    <mergeCell ref="B4:D4"/>
    <mergeCell ref="B5:D5"/>
    <mergeCell ref="D7:E7"/>
    <mergeCell ref="A12:L12"/>
    <mergeCell ref="C21:G21"/>
    <mergeCell ref="B215:L215"/>
    <mergeCell ref="C8:D8"/>
    <mergeCell ref="C23:G23"/>
    <mergeCell ref="C24:G24"/>
    <mergeCell ref="C25:G25"/>
    <mergeCell ref="C26:G26"/>
    <mergeCell ref="C27:G27"/>
    <mergeCell ref="C28:G28"/>
    <mergeCell ref="C29:G29"/>
    <mergeCell ref="C30:G30"/>
    <mergeCell ref="C22:G22"/>
    <mergeCell ref="C17:G17"/>
    <mergeCell ref="C18:G18"/>
    <mergeCell ref="C16:G16"/>
    <mergeCell ref="C19:G19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</mergeCells>
  <phoneticPr fontId="7" type="noConversion"/>
  <pageMargins left="0.70866141732283472" right="0.70866141732283472" top="0.94488188976377963" bottom="0.94488188976377963" header="0.51181102362204722" footer="0.51181102362204722"/>
  <pageSetup paperSize="9" scale="81" fitToHeight="0" orientation="portrait" horizontalDpi="1200" verticalDpi="1200" r:id="rId1"/>
  <headerFooter>
    <oddHeader>&amp;R&amp;"Arial,Krepko"&amp;12OBR-3</oddHeader>
    <oddFooter xml:space="preserve">&amp;L&amp;"Arial,Poševno"&amp;10UKC Maribor&amp;C&amp;P/&amp;N&amp;R&amp;"Arial,Poševno"&amp;10Vzdrževanje medicinske opreme proizvajalca Karl Storz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Predračun (OBR-3)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2022-02-16T14:42:29Z</cp:lastPrinted>
  <dcterms:created xsi:type="dcterms:W3CDTF">2018-10-08T09:53:45Z</dcterms:created>
  <dcterms:modified xsi:type="dcterms:W3CDTF">2022-02-16T14:42:33Z</dcterms:modified>
</cp:coreProperties>
</file>